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5 заседание Думы 24.12.2024 (411-418)\реш.№411 Бюджет 2024 изменения\"/>
    </mc:Choice>
  </mc:AlternateContent>
  <xr:revisionPtr revIDLastSave="0" documentId="13_ncr:1_{1774701D-74D2-4A40-99EE-35D1DB9D64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  <sheet name="Лист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7" i="1" l="1"/>
  <c r="K119" i="1"/>
  <c r="K37" i="1" l="1"/>
  <c r="K28" i="1"/>
  <c r="K51" i="1"/>
  <c r="K117" i="1"/>
  <c r="K113" i="1" s="1"/>
  <c r="K125" i="1" l="1"/>
  <c r="K66" i="1" l="1"/>
  <c r="K59" i="1"/>
  <c r="K47" i="1"/>
  <c r="K130" i="1" l="1"/>
  <c r="K128" i="1"/>
  <c r="K62" i="1" l="1"/>
  <c r="K70" i="1" l="1"/>
  <c r="K52" i="1" s="1"/>
  <c r="K41" i="1" l="1"/>
  <c r="E16" i="5" l="1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8" i="5"/>
  <c r="D7" i="5"/>
  <c r="D17" i="5" s="1"/>
  <c r="D6" i="5"/>
  <c r="D5" i="5"/>
  <c r="D4" i="5"/>
  <c r="D3" i="5"/>
  <c r="C17" i="5"/>
  <c r="B17" i="5"/>
  <c r="E17" i="5" s="1"/>
  <c r="K95" i="1"/>
  <c r="K20" i="1"/>
  <c r="K109" i="1"/>
  <c r="K34" i="1"/>
  <c r="K25" i="1"/>
  <c r="K15" i="1" l="1"/>
  <c r="K93" i="1"/>
  <c r="K50" i="1" s="1"/>
  <c r="K49" i="1" l="1"/>
  <c r="K132" i="1" s="1"/>
</calcChain>
</file>

<file path=xl/sharedStrings.xml><?xml version="1.0" encoding="utf-8"?>
<sst xmlns="http://schemas.openxmlformats.org/spreadsheetml/2006/main" count="611" uniqueCount="186">
  <si>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</si>
  <si>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</si>
  <si>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</si>
  <si>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</si>
  <si>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</si>
  <si>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</si>
  <si>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</si>
  <si>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</si>
  <si>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</si>
  <si>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</si>
  <si>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</si>
  <si>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</si>
  <si>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</si>
  <si>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</si>
  <si>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</si>
  <si>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</si>
  <si>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</si>
  <si>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</si>
  <si>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</si>
  <si>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</si>
  <si>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</si>
  <si>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</si>
  <si>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</si>
  <si>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</si>
  <si>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</si>
  <si>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</si>
  <si>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</si>
  <si>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</si>
  <si>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</si>
  <si>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</si>
  <si>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</si>
  <si>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</si>
  <si>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</si>
  <si>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</si>
  <si>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</si>
  <si>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</si>
  <si>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</si>
  <si>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</si>
  <si>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</si>
  <si>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</si>
  <si>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</si>
  <si>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</si>
  <si>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</si>
  <si>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</si>
  <si>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</si>
  <si>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</si>
  <si>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</si>
  <si>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</si>
  <si>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</si>
  <si>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</si>
  <si>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</si>
  <si>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</si>
  <si>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</si>
  <si>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</si>
  <si>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</si>
  <si>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</si>
  <si>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</si>
  <si>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</si>
  <si>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</si>
  <si>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</si>
  <si>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</si>
  <si>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</si>
  <si>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</si>
  <si>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</si>
  <si>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</si>
  <si>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</si>
  <si>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</si>
  <si>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</si>
  <si>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</si>
  <si>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</si>
  <si>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</si>
  <si>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</si>
  <si>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</si>
  <si>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</si>
  <si>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</si>
  <si>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</si>
  <si>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</si>
  <si>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</si>
  <si>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</si>
  <si>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</si>
  <si>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</si>
  <si>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</si>
  <si>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07</t>
  </si>
  <si>
    <t>04050</t>
  </si>
  <si>
    <t>Прочие безвозмездные поступления в бюджеты городских округов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</si>
  <si>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</si>
  <si>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</si>
  <si>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</si>
  <si>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</si>
  <si>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</si>
  <si>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</si>
  <si>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</si>
  <si>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</si>
  <si>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</si>
  <si>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</si>
  <si>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</si>
  <si>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</si>
  <si>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</si>
  <si>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</si>
  <si>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 xml:space="preserve">  муниципального образования Алапаевское на 2024 год</t>
  </si>
  <si>
    <t>Субсидии бюджетам городских округов на государственную поддержку организаций, входящих в систему спортивной подготовки</t>
  </si>
  <si>
    <t>18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</si>
  <si>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</si>
  <si>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</si>
  <si>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</si>
  <si>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</si>
  <si>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</si>
  <si>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20300</t>
  </si>
  <si>
    <t>20303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</si>
  <si>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</si>
  <si>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</si>
  <si>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модернизация библиотек в части комплектования книжных фондов на условиях софинансирования из федерального бюджета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</si>
  <si>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</si>
  <si>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</si>
  <si>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</si>
  <si>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создание безопасных условий пребывания в муниципальных организациях отдыха детей и их оздоровления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</si>
  <si>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</si>
  <si>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</si>
  <si>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</si>
  <si>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</si>
  <si>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</si>
  <si>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</si>
  <si>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</si>
  <si>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</si>
  <si>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обустройство мест отдыха населения в Свердловской области</t>
  </si>
  <si>
    <t>поддержка реализации проектов по приоритетным направлениям работы с молодежью на территории Свердловской области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</si>
  <si>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</si>
  <si>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</si>
  <si>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</si>
  <si>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</si>
  <si>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</si>
  <si>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</si>
  <si>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</si>
  <si>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</si>
  <si>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</si>
  <si>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</si>
  <si>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17</t>
  </si>
  <si>
    <t>ПРОЧИЕ НЕНАЛОГОВЫЕ ДОХОДЫ</t>
  </si>
  <si>
    <t>15020</t>
  </si>
  <si>
    <t>Инициативные платежи, зачисляемые в бюджеты городских округов</t>
  </si>
  <si>
    <t>осуществление торгового обслуживания в малонаселенных, отдаленных и труднодоступных сельских населенных пунктах Свердловской области</t>
  </si>
  <si>
    <t>предоставление региональных социальных выплат молодым семьям на улучшение жилищных условий</t>
  </si>
  <si>
    <t>улучшение жилищных условий граждан, проживающих на сельских территориях</t>
  </si>
  <si>
    <t>реализация мероприятий по благоустройству сельских территорий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</si>
  <si>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в 2024 году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</si>
  <si>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</si>
  <si>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</si>
  <si>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</si>
  <si>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25576</t>
  </si>
  <si>
    <t>Субсидии бюджетам городских округов на обеспечение комплексного развития сельских территорий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</si>
  <si>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</si>
  <si>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</si>
  <si>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25098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</si>
  <si>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</si>
  <si>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</si>
  <si>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</si>
  <si>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</si>
  <si>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</si>
  <si>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</si>
  <si>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49999</t>
  </si>
  <si>
    <t>Прочие межбюджетные трансферты, передаваемые бюджетам городских округов,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</si>
  <si>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</si>
  <si>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</si>
  <si>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04020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</si>
  <si>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</si>
  <si>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из резервного фонда Правительства Свердловской области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</si>
  <si>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</si>
  <si>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</si>
  <si>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</si>
  <si>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</si>
  <si>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25599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</si>
  <si>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</si>
  <si>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внедрение механизмов инициативного бюджетирования на территории Свердловской области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</si>
  <si>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</si>
  <si>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</si>
  <si>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на обеспечение осуществления оплаты
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на 2024 год</t>
  </si>
  <si>
    <t>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 на 2024 год</t>
  </si>
  <si>
    <t>Единый налог на вмененный доход для отдельных видов деятельности</t>
  </si>
  <si>
    <t>410</t>
  </si>
  <si>
    <t>Доходы  от продажи квартир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</si>
  <si>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</si>
  <si>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организация электро-, тепло-, газо- и водоснабжения населения, водоотведения, снабжения населения топливом</t>
  </si>
  <si>
    <t>45050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</si>
  <si>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</si>
  <si>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14 декабря 2023 г. № 291</t>
  </si>
  <si>
    <t>Приложение № 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24.12.2024 №411 "О внесении изменений в Решение Думы муниципального образования Алапаевское от 14 декабря 2023 г. №291 «О бюджете муниципального образования Алапаевское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</si>
</sst>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wrapText="1"/>
    </xf>
    <xf numFmtId="164" fontId="12" fillId="0" borderId="0" xfId="0" applyNumberFormat="1" applyFont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4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0" fontId="5" fillId="0" borderId="14" xfId="0" applyNumberFormat="1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164" fontId="5" fillId="0" borderId="33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right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49" fontId="15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left" vertical="center" wrapText="1"/>
    </xf>
    <xf numFmtId="49" fontId="15" fillId="0" borderId="15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wrapText="1"/>
    </xf>
    <xf numFmtId="0" fontId="11" fillId="0" borderId="0" xfId="0" applyFont="1" applyFill="1"/>
    <xf numFmtId="49" fontId="11" fillId="0" borderId="0" xfId="0" applyNumberFormat="1" applyFont="1" applyFill="1"/>
    <xf numFmtId="49" fontId="5" fillId="0" borderId="14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1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15" fillId="0" borderId="15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2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NumberFormat="1" applyFont="1" applyFill="1" applyAlignment="1">
      <alignment horizontal="left" wrapText="1"/>
    </xf>
    <xf numFmtId="49" fontId="15" fillId="0" borderId="15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Alignment="1">
      <alignment horizontal="center"/>
    </xf>
    <xf numFmtId="0" fontId="6" fillId="2" borderId="0" xfId="0" applyFont="1" applyFill="1" applyBorder="1" applyAlignment="1">
      <alignment horizontal="right" wrapText="1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abSelected="1" zoomScale="110" zoomScaleNormal="110" workbookViewId="0">
      <selection activeCell="J5" sqref="J5:K5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12" ht="75.599999999999994" customHeight="1" x14ac:dyDescent="0.2">
      <c r="J1" s="132" t="s">
        <v>185</v>
      </c>
      <c r="K1" s="132"/>
      <c r="L1" s="54"/>
    </row>
    <row r="2" spans="1:12" ht="4.9000000000000004" customHeight="1" x14ac:dyDescent="0.2">
      <c r="J2" s="55"/>
      <c r="K2" s="55"/>
      <c r="L2" s="54"/>
    </row>
    <row r="3" spans="1:12" ht="15" x14ac:dyDescent="0.25">
      <c r="J3" s="115" t="s">
        <v>72</v>
      </c>
      <c r="K3" s="115"/>
    </row>
    <row r="4" spans="1:12" ht="12.75" customHeight="1" x14ac:dyDescent="0.25">
      <c r="J4" s="116" t="s">
        <v>47</v>
      </c>
      <c r="K4" s="116"/>
    </row>
    <row r="5" spans="1:12" ht="15.75" customHeight="1" x14ac:dyDescent="0.25">
      <c r="J5" s="115" t="s">
        <v>184</v>
      </c>
      <c r="K5" s="115"/>
    </row>
    <row r="6" spans="1:12" ht="9.75" customHeight="1" x14ac:dyDescent="0.25">
      <c r="J6" s="4"/>
      <c r="K6" s="4"/>
    </row>
    <row r="7" spans="1:12" ht="15.75" customHeight="1" x14ac:dyDescent="0.3">
      <c r="A7" s="120" t="s">
        <v>50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</row>
    <row r="8" spans="1:12" ht="11.25" customHeight="1" x14ac:dyDescent="0.2">
      <c r="A8" s="119" t="s">
        <v>99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2" ht="6.75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</row>
    <row r="10" spans="1:12" ht="2.25" hidden="1" customHeight="1" x14ac:dyDescent="0.2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</row>
    <row r="11" spans="1:12" ht="9.75" customHeight="1" thickBot="1" x14ac:dyDescent="0.25"/>
    <row r="12" spans="1:12" ht="12" hidden="1" thickBot="1" x14ac:dyDescent="0.25"/>
    <row r="13" spans="1:12" ht="79.5" thickBot="1" x14ac:dyDescent="0.25">
      <c r="A13" s="34" t="s">
        <v>5</v>
      </c>
      <c r="B13" s="117" t="s">
        <v>37</v>
      </c>
      <c r="C13" s="117"/>
      <c r="D13" s="117"/>
      <c r="E13" s="117"/>
      <c r="F13" s="117"/>
      <c r="G13" s="117"/>
      <c r="H13" s="117"/>
      <c r="I13" s="118"/>
      <c r="J13" s="7" t="s">
        <v>38</v>
      </c>
      <c r="K13" s="34" t="s">
        <v>39</v>
      </c>
    </row>
    <row r="14" spans="1:12" ht="12" customHeight="1" thickBot="1" x14ac:dyDescent="0.25">
      <c r="A14" s="28">
        <v>1</v>
      </c>
      <c r="B14" s="107">
        <v>2</v>
      </c>
      <c r="C14" s="107"/>
      <c r="D14" s="107"/>
      <c r="E14" s="107"/>
      <c r="F14" s="107"/>
      <c r="G14" s="107"/>
      <c r="H14" s="107"/>
      <c r="I14" s="108"/>
      <c r="J14" s="6">
        <v>3</v>
      </c>
      <c r="K14" s="5">
        <v>4</v>
      </c>
    </row>
    <row r="15" spans="1:12" ht="15.75" x14ac:dyDescent="0.25">
      <c r="A15" s="30">
        <v>1</v>
      </c>
      <c r="B15" s="14" t="s">
        <v>2</v>
      </c>
      <c r="C15" s="15" t="s">
        <v>0</v>
      </c>
      <c r="D15" s="16" t="s">
        <v>3</v>
      </c>
      <c r="E15" s="111" t="s">
        <v>4</v>
      </c>
      <c r="F15" s="112"/>
      <c r="G15" s="16" t="s">
        <v>3</v>
      </c>
      <c r="H15" s="16" t="s">
        <v>1</v>
      </c>
      <c r="I15" s="17" t="s">
        <v>2</v>
      </c>
      <c r="J15" s="22" t="s">
        <v>26</v>
      </c>
      <c r="K15" s="8">
        <f>K16+K18+K20+K25+K28+K32+K34+K37+K41+K47</f>
        <v>272266.3</v>
      </c>
    </row>
    <row r="16" spans="1:12" ht="15.75" x14ac:dyDescent="0.25">
      <c r="A16" s="31">
        <v>2</v>
      </c>
      <c r="B16" s="18" t="s">
        <v>2</v>
      </c>
      <c r="C16" s="18" t="s">
        <v>0</v>
      </c>
      <c r="D16" s="19" t="s">
        <v>6</v>
      </c>
      <c r="E16" s="109" t="s">
        <v>4</v>
      </c>
      <c r="F16" s="110"/>
      <c r="G16" s="19" t="s">
        <v>3</v>
      </c>
      <c r="H16" s="19" t="s">
        <v>1</v>
      </c>
      <c r="I16" s="20" t="s">
        <v>2</v>
      </c>
      <c r="J16" s="23" t="s">
        <v>27</v>
      </c>
      <c r="K16" s="9">
        <v>74791.5</v>
      </c>
    </row>
    <row r="17" spans="1:11" ht="15.75" x14ac:dyDescent="0.25">
      <c r="A17" s="31">
        <v>3</v>
      </c>
      <c r="B17" s="18" t="s">
        <v>2</v>
      </c>
      <c r="C17" s="18" t="s">
        <v>0</v>
      </c>
      <c r="D17" s="19" t="s">
        <v>6</v>
      </c>
      <c r="E17" s="105" t="s">
        <v>7</v>
      </c>
      <c r="F17" s="106"/>
      <c r="G17" s="19" t="s">
        <v>6</v>
      </c>
      <c r="H17" s="19" t="s">
        <v>1</v>
      </c>
      <c r="I17" s="20" t="s">
        <v>8</v>
      </c>
      <c r="J17" s="23" t="s">
        <v>28</v>
      </c>
      <c r="K17" s="9">
        <v>74791.5</v>
      </c>
    </row>
    <row r="18" spans="1:11" ht="47.25" x14ac:dyDescent="0.25">
      <c r="A18" s="31">
        <v>4</v>
      </c>
      <c r="B18" s="18" t="s">
        <v>2</v>
      </c>
      <c r="C18" s="18" t="s">
        <v>0</v>
      </c>
      <c r="D18" s="19" t="s">
        <v>54</v>
      </c>
      <c r="E18" s="105" t="s">
        <v>4</v>
      </c>
      <c r="F18" s="106"/>
      <c r="G18" s="19" t="s">
        <v>3</v>
      </c>
      <c r="H18" s="19" t="s">
        <v>1</v>
      </c>
      <c r="I18" s="20" t="s">
        <v>2</v>
      </c>
      <c r="J18" s="23" t="s">
        <v>55</v>
      </c>
      <c r="K18" s="9">
        <v>88994.3</v>
      </c>
    </row>
    <row r="19" spans="1:11" ht="47.25" x14ac:dyDescent="0.25">
      <c r="A19" s="31">
        <v>5</v>
      </c>
      <c r="B19" s="21" t="s">
        <v>2</v>
      </c>
      <c r="C19" s="18" t="s">
        <v>0</v>
      </c>
      <c r="D19" s="19" t="s">
        <v>54</v>
      </c>
      <c r="E19" s="105" t="s">
        <v>7</v>
      </c>
      <c r="F19" s="106"/>
      <c r="G19" s="19" t="s">
        <v>6</v>
      </c>
      <c r="H19" s="19" t="s">
        <v>1</v>
      </c>
      <c r="I19" s="20" t="s">
        <v>8</v>
      </c>
      <c r="J19" s="23" t="s">
        <v>56</v>
      </c>
      <c r="K19" s="9">
        <v>88994.3</v>
      </c>
    </row>
    <row r="20" spans="1:11" ht="15.75" x14ac:dyDescent="0.25">
      <c r="A20" s="31">
        <v>6</v>
      </c>
      <c r="B20" s="18" t="s">
        <v>2</v>
      </c>
      <c r="C20" s="18" t="s">
        <v>0</v>
      </c>
      <c r="D20" s="19" t="s">
        <v>9</v>
      </c>
      <c r="E20" s="105" t="s">
        <v>4</v>
      </c>
      <c r="F20" s="106"/>
      <c r="G20" s="19" t="s">
        <v>3</v>
      </c>
      <c r="H20" s="19" t="s">
        <v>1</v>
      </c>
      <c r="I20" s="20" t="s">
        <v>2</v>
      </c>
      <c r="J20" s="24" t="s">
        <v>29</v>
      </c>
      <c r="K20" s="9">
        <f>SUM(K21:K24)</f>
        <v>52408</v>
      </c>
    </row>
    <row r="21" spans="1:11" ht="36" customHeight="1" x14ac:dyDescent="0.25">
      <c r="A21" s="31">
        <v>7</v>
      </c>
      <c r="B21" s="33" t="s">
        <v>2</v>
      </c>
      <c r="C21" s="18" t="s">
        <v>0</v>
      </c>
      <c r="D21" s="19" t="s">
        <v>9</v>
      </c>
      <c r="E21" s="105" t="s">
        <v>13</v>
      </c>
      <c r="F21" s="106"/>
      <c r="G21" s="19" t="s">
        <v>3</v>
      </c>
      <c r="H21" s="19" t="s">
        <v>1</v>
      </c>
      <c r="I21" s="20" t="s">
        <v>8</v>
      </c>
      <c r="J21" s="24" t="s">
        <v>64</v>
      </c>
      <c r="K21" s="9">
        <v>47394</v>
      </c>
    </row>
    <row r="22" spans="1:11" ht="36" customHeight="1" x14ac:dyDescent="0.25">
      <c r="A22" s="31">
        <v>8</v>
      </c>
      <c r="B22" s="21" t="s">
        <v>2</v>
      </c>
      <c r="C22" s="102" t="s">
        <v>0</v>
      </c>
      <c r="D22" s="19" t="s">
        <v>9</v>
      </c>
      <c r="E22" s="105" t="s">
        <v>7</v>
      </c>
      <c r="F22" s="106"/>
      <c r="G22" s="19" t="s">
        <v>10</v>
      </c>
      <c r="H22" s="19" t="s">
        <v>1</v>
      </c>
      <c r="I22" s="20" t="s">
        <v>8</v>
      </c>
      <c r="J22" s="23" t="s">
        <v>177</v>
      </c>
      <c r="K22" s="10">
        <v>8</v>
      </c>
    </row>
    <row r="23" spans="1:11" ht="15.75" x14ac:dyDescent="0.25">
      <c r="A23" s="31">
        <v>9</v>
      </c>
      <c r="B23" s="18" t="s">
        <v>2</v>
      </c>
      <c r="C23" s="18" t="s">
        <v>0</v>
      </c>
      <c r="D23" s="19" t="s">
        <v>9</v>
      </c>
      <c r="E23" s="105" t="s">
        <v>11</v>
      </c>
      <c r="F23" s="106"/>
      <c r="G23" s="19" t="s">
        <v>6</v>
      </c>
      <c r="H23" s="19" t="s">
        <v>1</v>
      </c>
      <c r="I23" s="20" t="s">
        <v>8</v>
      </c>
      <c r="J23" s="23" t="s">
        <v>30</v>
      </c>
      <c r="K23" s="9">
        <v>2906</v>
      </c>
    </row>
    <row r="24" spans="1:11" ht="31.5" x14ac:dyDescent="0.25">
      <c r="A24" s="31">
        <v>10</v>
      </c>
      <c r="B24" s="18" t="s">
        <v>2</v>
      </c>
      <c r="C24" s="18" t="s">
        <v>0</v>
      </c>
      <c r="D24" s="19" t="s">
        <v>9</v>
      </c>
      <c r="E24" s="105" t="s">
        <v>52</v>
      </c>
      <c r="F24" s="106"/>
      <c r="G24" s="19" t="s">
        <v>10</v>
      </c>
      <c r="H24" s="19" t="s">
        <v>1</v>
      </c>
      <c r="I24" s="20" t="s">
        <v>8</v>
      </c>
      <c r="J24" s="23" t="s">
        <v>53</v>
      </c>
      <c r="K24" s="10">
        <v>2100</v>
      </c>
    </row>
    <row r="25" spans="1:11" ht="14.25" customHeight="1" x14ac:dyDescent="0.25">
      <c r="A25" s="31">
        <v>11</v>
      </c>
      <c r="B25" s="21" t="s">
        <v>2</v>
      </c>
      <c r="C25" s="18" t="s">
        <v>0</v>
      </c>
      <c r="D25" s="19" t="s">
        <v>12</v>
      </c>
      <c r="E25" s="105" t="s">
        <v>4</v>
      </c>
      <c r="F25" s="106"/>
      <c r="G25" s="19" t="s">
        <v>3</v>
      </c>
      <c r="H25" s="19" t="s">
        <v>1</v>
      </c>
      <c r="I25" s="20" t="s">
        <v>2</v>
      </c>
      <c r="J25" s="23" t="s">
        <v>32</v>
      </c>
      <c r="K25" s="11">
        <f>SUM(K26:K27)</f>
        <v>23275</v>
      </c>
    </row>
    <row r="26" spans="1:11" ht="15.75" x14ac:dyDescent="0.25">
      <c r="A26" s="31">
        <v>12</v>
      </c>
      <c r="B26" s="18" t="s">
        <v>2</v>
      </c>
      <c r="C26" s="18" t="s">
        <v>0</v>
      </c>
      <c r="D26" s="19" t="s">
        <v>12</v>
      </c>
      <c r="E26" s="105" t="s">
        <v>13</v>
      </c>
      <c r="F26" s="106"/>
      <c r="G26" s="19" t="s">
        <v>3</v>
      </c>
      <c r="H26" s="19" t="s">
        <v>1</v>
      </c>
      <c r="I26" s="20" t="s">
        <v>8</v>
      </c>
      <c r="J26" s="23" t="s">
        <v>31</v>
      </c>
      <c r="K26" s="10">
        <v>5938</v>
      </c>
    </row>
    <row r="27" spans="1:11" s="2" customFormat="1" ht="15.75" x14ac:dyDescent="0.25">
      <c r="A27" s="31">
        <v>13</v>
      </c>
      <c r="B27" s="18" t="s">
        <v>2</v>
      </c>
      <c r="C27" s="18" t="s">
        <v>0</v>
      </c>
      <c r="D27" s="19" t="s">
        <v>12</v>
      </c>
      <c r="E27" s="105" t="s">
        <v>15</v>
      </c>
      <c r="F27" s="106"/>
      <c r="G27" s="19" t="s">
        <v>3</v>
      </c>
      <c r="H27" s="19" t="s">
        <v>1</v>
      </c>
      <c r="I27" s="20" t="s">
        <v>8</v>
      </c>
      <c r="J27" s="25" t="s">
        <v>33</v>
      </c>
      <c r="K27" s="11">
        <v>17337</v>
      </c>
    </row>
    <row r="28" spans="1:11" s="2" customFormat="1" ht="63" x14ac:dyDescent="0.25">
      <c r="A28" s="31">
        <v>14</v>
      </c>
      <c r="B28" s="18" t="s">
        <v>2</v>
      </c>
      <c r="C28" s="18" t="s">
        <v>0</v>
      </c>
      <c r="D28" s="19" t="s">
        <v>16</v>
      </c>
      <c r="E28" s="105" t="s">
        <v>4</v>
      </c>
      <c r="F28" s="106"/>
      <c r="G28" s="19" t="s">
        <v>3</v>
      </c>
      <c r="H28" s="19" t="s">
        <v>1</v>
      </c>
      <c r="I28" s="20" t="s">
        <v>2</v>
      </c>
      <c r="J28" s="25" t="s">
        <v>41</v>
      </c>
      <c r="K28" s="11">
        <f>K29+K30+K31</f>
        <v>14597</v>
      </c>
    </row>
    <row r="29" spans="1:11" s="2" customFormat="1" ht="110.25" x14ac:dyDescent="0.25">
      <c r="A29" s="31">
        <v>15</v>
      </c>
      <c r="B29" s="18" t="s">
        <v>2</v>
      </c>
      <c r="C29" s="18" t="s">
        <v>0</v>
      </c>
      <c r="D29" s="19" t="s">
        <v>16</v>
      </c>
      <c r="E29" s="105" t="s">
        <v>20</v>
      </c>
      <c r="F29" s="106"/>
      <c r="G29" s="19" t="s">
        <v>3</v>
      </c>
      <c r="H29" s="19" t="s">
        <v>1</v>
      </c>
      <c r="I29" s="20" t="s">
        <v>21</v>
      </c>
      <c r="J29" s="26" t="s">
        <v>49</v>
      </c>
      <c r="K29" s="11">
        <v>9493.1</v>
      </c>
    </row>
    <row r="30" spans="1:11" s="2" customFormat="1" ht="31.5" x14ac:dyDescent="0.25">
      <c r="A30" s="31">
        <v>16</v>
      </c>
      <c r="B30" s="18" t="s">
        <v>2</v>
      </c>
      <c r="C30" s="18" t="s">
        <v>0</v>
      </c>
      <c r="D30" s="19" t="s">
        <v>16</v>
      </c>
      <c r="E30" s="105" t="s">
        <v>60</v>
      </c>
      <c r="F30" s="106"/>
      <c r="G30" s="19" t="s">
        <v>3</v>
      </c>
      <c r="H30" s="19" t="s">
        <v>1</v>
      </c>
      <c r="I30" s="20" t="s">
        <v>21</v>
      </c>
      <c r="J30" s="27" t="s">
        <v>59</v>
      </c>
      <c r="K30" s="11">
        <v>33.200000000000003</v>
      </c>
    </row>
    <row r="31" spans="1:11" s="2" customFormat="1" ht="110.25" x14ac:dyDescent="0.25">
      <c r="A31" s="31">
        <v>17</v>
      </c>
      <c r="B31" s="45" t="s">
        <v>2</v>
      </c>
      <c r="C31" s="45" t="s">
        <v>0</v>
      </c>
      <c r="D31" s="19" t="s">
        <v>16</v>
      </c>
      <c r="E31" s="105" t="s">
        <v>79</v>
      </c>
      <c r="F31" s="106"/>
      <c r="G31" s="19" t="s">
        <v>3</v>
      </c>
      <c r="H31" s="19" t="s">
        <v>1</v>
      </c>
      <c r="I31" s="44" t="s">
        <v>21</v>
      </c>
      <c r="J31" s="27" t="s">
        <v>80</v>
      </c>
      <c r="K31" s="11">
        <v>5070.7</v>
      </c>
    </row>
    <row r="32" spans="1:11" s="48" customFormat="1" ht="31.5" x14ac:dyDescent="0.25">
      <c r="A32" s="58">
        <v>18</v>
      </c>
      <c r="B32" s="77" t="s">
        <v>2</v>
      </c>
      <c r="C32" s="57" t="s">
        <v>0</v>
      </c>
      <c r="D32" s="35" t="s">
        <v>17</v>
      </c>
      <c r="E32" s="113" t="s">
        <v>4</v>
      </c>
      <c r="F32" s="114"/>
      <c r="G32" s="35" t="s">
        <v>3</v>
      </c>
      <c r="H32" s="35" t="s">
        <v>1</v>
      </c>
      <c r="I32" s="47" t="s">
        <v>2</v>
      </c>
      <c r="J32" s="93" t="s">
        <v>34</v>
      </c>
      <c r="K32" s="13">
        <v>408.5</v>
      </c>
    </row>
    <row r="33" spans="1:11" s="48" customFormat="1" ht="31.5" x14ac:dyDescent="0.25">
      <c r="A33" s="58">
        <v>19</v>
      </c>
      <c r="B33" s="57" t="s">
        <v>2</v>
      </c>
      <c r="C33" s="57" t="s">
        <v>0</v>
      </c>
      <c r="D33" s="35" t="s">
        <v>17</v>
      </c>
      <c r="E33" s="113" t="s">
        <v>13</v>
      </c>
      <c r="F33" s="114"/>
      <c r="G33" s="35" t="s">
        <v>6</v>
      </c>
      <c r="H33" s="35" t="s">
        <v>1</v>
      </c>
      <c r="I33" s="47" t="s">
        <v>21</v>
      </c>
      <c r="J33" s="93" t="s">
        <v>35</v>
      </c>
      <c r="K33" s="94">
        <v>408.5</v>
      </c>
    </row>
    <row r="34" spans="1:11" s="48" customFormat="1" ht="47.25" x14ac:dyDescent="0.25">
      <c r="A34" s="58">
        <v>20</v>
      </c>
      <c r="B34" s="57" t="s">
        <v>2</v>
      </c>
      <c r="C34" s="57" t="s">
        <v>0</v>
      </c>
      <c r="D34" s="35" t="s">
        <v>18</v>
      </c>
      <c r="E34" s="113" t="s">
        <v>4</v>
      </c>
      <c r="F34" s="114"/>
      <c r="G34" s="35" t="s">
        <v>3</v>
      </c>
      <c r="H34" s="35" t="s">
        <v>1</v>
      </c>
      <c r="I34" s="47" t="s">
        <v>2</v>
      </c>
      <c r="J34" s="93" t="s">
        <v>51</v>
      </c>
      <c r="K34" s="13">
        <f>SUM(K35:K36)</f>
        <v>471.7</v>
      </c>
    </row>
    <row r="35" spans="1:11" s="48" customFormat="1" ht="15.75" x14ac:dyDescent="0.25">
      <c r="A35" s="58">
        <v>21</v>
      </c>
      <c r="B35" s="57" t="s">
        <v>2</v>
      </c>
      <c r="C35" s="57" t="s">
        <v>0</v>
      </c>
      <c r="D35" s="35" t="s">
        <v>18</v>
      </c>
      <c r="E35" s="113" t="s">
        <v>13</v>
      </c>
      <c r="F35" s="114"/>
      <c r="G35" s="35" t="s">
        <v>3</v>
      </c>
      <c r="H35" s="35" t="s">
        <v>1</v>
      </c>
      <c r="I35" s="47" t="s">
        <v>22</v>
      </c>
      <c r="J35" s="61" t="s">
        <v>62</v>
      </c>
      <c r="K35" s="13">
        <v>105</v>
      </c>
    </row>
    <row r="36" spans="1:11" s="48" customFormat="1" ht="15.75" x14ac:dyDescent="0.25">
      <c r="A36" s="58">
        <v>22</v>
      </c>
      <c r="B36" s="57" t="s">
        <v>2</v>
      </c>
      <c r="C36" s="57" t="s">
        <v>0</v>
      </c>
      <c r="D36" s="35" t="s">
        <v>18</v>
      </c>
      <c r="E36" s="113" t="s">
        <v>7</v>
      </c>
      <c r="F36" s="114"/>
      <c r="G36" s="35" t="s">
        <v>3</v>
      </c>
      <c r="H36" s="35" t="s">
        <v>1</v>
      </c>
      <c r="I36" s="47" t="s">
        <v>22</v>
      </c>
      <c r="J36" s="95" t="s">
        <v>61</v>
      </c>
      <c r="K36" s="13">
        <v>366.7</v>
      </c>
    </row>
    <row r="37" spans="1:11" s="48" customFormat="1" ht="31.5" x14ac:dyDescent="0.25">
      <c r="A37" s="58">
        <v>23</v>
      </c>
      <c r="B37" s="57" t="s">
        <v>2</v>
      </c>
      <c r="C37" s="57" t="s">
        <v>0</v>
      </c>
      <c r="D37" s="35" t="s">
        <v>19</v>
      </c>
      <c r="E37" s="113" t="s">
        <v>4</v>
      </c>
      <c r="F37" s="114"/>
      <c r="G37" s="35" t="s">
        <v>3</v>
      </c>
      <c r="H37" s="35" t="s">
        <v>1</v>
      </c>
      <c r="I37" s="47" t="s">
        <v>2</v>
      </c>
      <c r="J37" s="93" t="s">
        <v>42</v>
      </c>
      <c r="K37" s="13">
        <f>SUM(K38:K40)</f>
        <v>16155.8</v>
      </c>
    </row>
    <row r="38" spans="1:11" s="48" customFormat="1" ht="15.75" x14ac:dyDescent="0.25">
      <c r="A38" s="58">
        <v>24</v>
      </c>
      <c r="B38" s="102" t="s">
        <v>2</v>
      </c>
      <c r="C38" s="102" t="s">
        <v>0</v>
      </c>
      <c r="D38" s="19" t="s">
        <v>19</v>
      </c>
      <c r="E38" s="105" t="s">
        <v>13</v>
      </c>
      <c r="F38" s="106"/>
      <c r="G38" s="19" t="s">
        <v>3</v>
      </c>
      <c r="H38" s="19" t="s">
        <v>1</v>
      </c>
      <c r="I38" s="20" t="s">
        <v>178</v>
      </c>
      <c r="J38" s="25" t="s">
        <v>179</v>
      </c>
      <c r="K38" s="13">
        <v>178.4</v>
      </c>
    </row>
    <row r="39" spans="1:11" s="48" customFormat="1" ht="94.5" x14ac:dyDescent="0.25">
      <c r="A39" s="58">
        <v>25</v>
      </c>
      <c r="B39" s="57" t="s">
        <v>2</v>
      </c>
      <c r="C39" s="57" t="s">
        <v>0</v>
      </c>
      <c r="D39" s="35" t="s">
        <v>19</v>
      </c>
      <c r="E39" s="113" t="s">
        <v>7</v>
      </c>
      <c r="F39" s="114"/>
      <c r="G39" s="35" t="s">
        <v>3</v>
      </c>
      <c r="H39" s="35" t="s">
        <v>1</v>
      </c>
      <c r="I39" s="47" t="s">
        <v>2</v>
      </c>
      <c r="J39" s="61" t="s">
        <v>91</v>
      </c>
      <c r="K39" s="13">
        <v>11473</v>
      </c>
    </row>
    <row r="40" spans="1:11" s="48" customFormat="1" ht="47.25" x14ac:dyDescent="0.25">
      <c r="A40" s="58">
        <v>26</v>
      </c>
      <c r="B40" s="57" t="s">
        <v>2</v>
      </c>
      <c r="C40" s="57" t="s">
        <v>0</v>
      </c>
      <c r="D40" s="35" t="s">
        <v>19</v>
      </c>
      <c r="E40" s="113" t="s">
        <v>15</v>
      </c>
      <c r="F40" s="114"/>
      <c r="G40" s="35" t="s">
        <v>3</v>
      </c>
      <c r="H40" s="35" t="s">
        <v>1</v>
      </c>
      <c r="I40" s="47" t="s">
        <v>43</v>
      </c>
      <c r="J40" s="61" t="s">
        <v>87</v>
      </c>
      <c r="K40" s="13">
        <v>4504.3999999999996</v>
      </c>
    </row>
    <row r="41" spans="1:11" s="48" customFormat="1" ht="15.75" x14ac:dyDescent="0.25">
      <c r="A41" s="58">
        <v>27</v>
      </c>
      <c r="B41" s="57" t="s">
        <v>2</v>
      </c>
      <c r="C41" s="57" t="s">
        <v>0</v>
      </c>
      <c r="D41" s="35" t="s">
        <v>57</v>
      </c>
      <c r="E41" s="113" t="s">
        <v>4</v>
      </c>
      <c r="F41" s="114"/>
      <c r="G41" s="35" t="s">
        <v>3</v>
      </c>
      <c r="H41" s="35" t="s">
        <v>1</v>
      </c>
      <c r="I41" s="47" t="s">
        <v>2</v>
      </c>
      <c r="J41" s="46" t="s">
        <v>58</v>
      </c>
      <c r="K41" s="29">
        <f>SUM(K42:K46)</f>
        <v>32.9</v>
      </c>
    </row>
    <row r="42" spans="1:11" s="48" customFormat="1" ht="47.25" x14ac:dyDescent="0.25">
      <c r="A42" s="58">
        <v>28</v>
      </c>
      <c r="B42" s="57" t="s">
        <v>2</v>
      </c>
      <c r="C42" s="57" t="s">
        <v>0</v>
      </c>
      <c r="D42" s="35" t="s">
        <v>57</v>
      </c>
      <c r="E42" s="113" t="s">
        <v>13</v>
      </c>
      <c r="F42" s="114"/>
      <c r="G42" s="35" t="s">
        <v>6</v>
      </c>
      <c r="H42" s="35" t="s">
        <v>1</v>
      </c>
      <c r="I42" s="47" t="s">
        <v>63</v>
      </c>
      <c r="J42" s="46" t="s">
        <v>95</v>
      </c>
      <c r="K42" s="29">
        <v>3.9</v>
      </c>
    </row>
    <row r="43" spans="1:11" s="48" customFormat="1" ht="47.25" x14ac:dyDescent="0.25">
      <c r="A43" s="58">
        <v>29</v>
      </c>
      <c r="B43" s="57" t="s">
        <v>2</v>
      </c>
      <c r="C43" s="57" t="s">
        <v>0</v>
      </c>
      <c r="D43" s="35" t="s">
        <v>57</v>
      </c>
      <c r="E43" s="113" t="s">
        <v>7</v>
      </c>
      <c r="F43" s="114"/>
      <c r="G43" s="35" t="s">
        <v>10</v>
      </c>
      <c r="H43" s="35" t="s">
        <v>1</v>
      </c>
      <c r="I43" s="47" t="s">
        <v>63</v>
      </c>
      <c r="J43" s="38" t="s">
        <v>81</v>
      </c>
      <c r="K43" s="29">
        <v>7</v>
      </c>
    </row>
    <row r="44" spans="1:11" s="48" customFormat="1" ht="146.44999999999999" customHeight="1" x14ac:dyDescent="0.25">
      <c r="A44" s="58">
        <v>30</v>
      </c>
      <c r="B44" s="102" t="s">
        <v>2</v>
      </c>
      <c r="C44" s="102" t="s">
        <v>0</v>
      </c>
      <c r="D44" s="19" t="s">
        <v>57</v>
      </c>
      <c r="E44" s="105" t="s">
        <v>60</v>
      </c>
      <c r="F44" s="106"/>
      <c r="G44" s="19" t="s">
        <v>3</v>
      </c>
      <c r="H44" s="19" t="s">
        <v>1</v>
      </c>
      <c r="I44" s="20" t="s">
        <v>63</v>
      </c>
      <c r="J44" s="38" t="s">
        <v>180</v>
      </c>
      <c r="K44" s="29">
        <v>16.5</v>
      </c>
    </row>
    <row r="45" spans="1:11" s="48" customFormat="1" ht="30.6" customHeight="1" x14ac:dyDescent="0.25">
      <c r="A45" s="58">
        <v>31</v>
      </c>
      <c r="B45" s="57" t="s">
        <v>2</v>
      </c>
      <c r="C45" s="57" t="s">
        <v>0</v>
      </c>
      <c r="D45" s="35" t="s">
        <v>57</v>
      </c>
      <c r="E45" s="113" t="s">
        <v>85</v>
      </c>
      <c r="F45" s="114"/>
      <c r="G45" s="35" t="s">
        <v>3</v>
      </c>
      <c r="H45" s="35" t="s">
        <v>1</v>
      </c>
      <c r="I45" s="47" t="s">
        <v>63</v>
      </c>
      <c r="J45" s="38" t="s">
        <v>88</v>
      </c>
      <c r="K45" s="29">
        <v>4</v>
      </c>
    </row>
    <row r="46" spans="1:11" s="48" customFormat="1" ht="31.5" x14ac:dyDescent="0.25">
      <c r="A46" s="58">
        <v>32</v>
      </c>
      <c r="B46" s="57" t="s">
        <v>2</v>
      </c>
      <c r="C46" s="57" t="s">
        <v>0</v>
      </c>
      <c r="D46" s="35" t="s">
        <v>57</v>
      </c>
      <c r="E46" s="113" t="s">
        <v>89</v>
      </c>
      <c r="F46" s="114"/>
      <c r="G46" s="35" t="s">
        <v>6</v>
      </c>
      <c r="H46" s="35" t="s">
        <v>1</v>
      </c>
      <c r="I46" s="47" t="s">
        <v>63</v>
      </c>
      <c r="J46" s="49" t="s">
        <v>90</v>
      </c>
      <c r="K46" s="29">
        <v>1.5</v>
      </c>
    </row>
    <row r="47" spans="1:11" s="48" customFormat="1" ht="15.75" x14ac:dyDescent="0.25">
      <c r="A47" s="58">
        <v>33</v>
      </c>
      <c r="B47" s="74" t="s">
        <v>2</v>
      </c>
      <c r="C47" s="57" t="s">
        <v>0</v>
      </c>
      <c r="D47" s="35" t="s">
        <v>136</v>
      </c>
      <c r="E47" s="113" t="s">
        <v>4</v>
      </c>
      <c r="F47" s="114"/>
      <c r="G47" s="35" t="s">
        <v>3</v>
      </c>
      <c r="H47" s="35" t="s">
        <v>1</v>
      </c>
      <c r="I47" s="36" t="s">
        <v>2</v>
      </c>
      <c r="J47" s="46" t="s">
        <v>137</v>
      </c>
      <c r="K47" s="29">
        <f>K48</f>
        <v>1131.5999999999999</v>
      </c>
    </row>
    <row r="48" spans="1:11" s="48" customFormat="1" ht="31.5" x14ac:dyDescent="0.25">
      <c r="A48" s="58">
        <v>34</v>
      </c>
      <c r="B48" s="57" t="s">
        <v>2</v>
      </c>
      <c r="C48" s="57" t="s">
        <v>0</v>
      </c>
      <c r="D48" s="35" t="s">
        <v>136</v>
      </c>
      <c r="E48" s="113" t="s">
        <v>138</v>
      </c>
      <c r="F48" s="114"/>
      <c r="G48" s="35" t="s">
        <v>14</v>
      </c>
      <c r="H48" s="35" t="s">
        <v>1</v>
      </c>
      <c r="I48" s="36" t="s">
        <v>78</v>
      </c>
      <c r="J48" s="49" t="s">
        <v>139</v>
      </c>
      <c r="K48" s="29">
        <v>1131.5999999999999</v>
      </c>
    </row>
    <row r="49" spans="1:11" s="48" customFormat="1" ht="15.75" x14ac:dyDescent="0.25">
      <c r="A49" s="58">
        <v>35</v>
      </c>
      <c r="B49" s="57" t="s">
        <v>2</v>
      </c>
      <c r="C49" s="35" t="s">
        <v>23</v>
      </c>
      <c r="D49" s="35" t="s">
        <v>3</v>
      </c>
      <c r="E49" s="113" t="s">
        <v>4</v>
      </c>
      <c r="F49" s="114"/>
      <c r="G49" s="35" t="s">
        <v>3</v>
      </c>
      <c r="H49" s="35" t="s">
        <v>1</v>
      </c>
      <c r="I49" s="36" t="s">
        <v>2</v>
      </c>
      <c r="J49" s="93" t="s">
        <v>45</v>
      </c>
      <c r="K49" s="29">
        <f>K50+K125+K128+K130</f>
        <v>2331864.8744499995</v>
      </c>
    </row>
    <row r="50" spans="1:11" s="48" customFormat="1" ht="31.5" x14ac:dyDescent="0.25">
      <c r="A50" s="58">
        <v>36</v>
      </c>
      <c r="B50" s="64" t="s">
        <v>2</v>
      </c>
      <c r="C50" s="65" t="s">
        <v>23</v>
      </c>
      <c r="D50" s="65" t="s">
        <v>10</v>
      </c>
      <c r="E50" s="133" t="s">
        <v>4</v>
      </c>
      <c r="F50" s="134"/>
      <c r="G50" s="65" t="s">
        <v>3</v>
      </c>
      <c r="H50" s="65" t="s">
        <v>1</v>
      </c>
      <c r="I50" s="67" t="s">
        <v>2</v>
      </c>
      <c r="J50" s="96" t="s">
        <v>25</v>
      </c>
      <c r="K50" s="29">
        <f>K51+K52+K93+K113</f>
        <v>2319823.8744499995</v>
      </c>
    </row>
    <row r="51" spans="1:11" s="48" customFormat="1" ht="31.5" x14ac:dyDescent="0.25">
      <c r="A51" s="58">
        <v>37</v>
      </c>
      <c r="B51" s="57" t="s">
        <v>2</v>
      </c>
      <c r="C51" s="35" t="s">
        <v>23</v>
      </c>
      <c r="D51" s="35" t="s">
        <v>10</v>
      </c>
      <c r="E51" s="113" t="s">
        <v>85</v>
      </c>
      <c r="F51" s="114"/>
      <c r="G51" s="35" t="s">
        <v>3</v>
      </c>
      <c r="H51" s="35" t="s">
        <v>1</v>
      </c>
      <c r="I51" s="36" t="s">
        <v>78</v>
      </c>
      <c r="J51" s="93" t="s">
        <v>86</v>
      </c>
      <c r="K51" s="13">
        <f>1098397+501.336</f>
        <v>1098898.3359999999</v>
      </c>
    </row>
    <row r="52" spans="1:11" s="48" customFormat="1" ht="47.25" x14ac:dyDescent="0.25">
      <c r="A52" s="58">
        <v>38</v>
      </c>
      <c r="B52" s="57" t="s">
        <v>2</v>
      </c>
      <c r="C52" s="35" t="s">
        <v>23</v>
      </c>
      <c r="D52" s="35" t="s">
        <v>10</v>
      </c>
      <c r="E52" s="113" t="s">
        <v>66</v>
      </c>
      <c r="F52" s="114"/>
      <c r="G52" s="35" t="s">
        <v>3</v>
      </c>
      <c r="H52" s="35" t="s">
        <v>1</v>
      </c>
      <c r="I52" s="36" t="s">
        <v>78</v>
      </c>
      <c r="J52" s="97" t="s">
        <v>67</v>
      </c>
      <c r="K52" s="12">
        <f>K54+K56+K57+K58+K59+K62+K66+K70+K53+K55+K69</f>
        <v>326145.17848</v>
      </c>
    </row>
    <row r="53" spans="1:11" s="48" customFormat="1" ht="141.75" x14ac:dyDescent="0.25">
      <c r="A53" s="58">
        <v>39</v>
      </c>
      <c r="B53" s="57" t="s">
        <v>2</v>
      </c>
      <c r="C53" s="35" t="s">
        <v>23</v>
      </c>
      <c r="D53" s="35" t="s">
        <v>10</v>
      </c>
      <c r="E53" s="113" t="s">
        <v>166</v>
      </c>
      <c r="F53" s="114"/>
      <c r="G53" s="35" t="s">
        <v>14</v>
      </c>
      <c r="H53" s="35" t="s">
        <v>1</v>
      </c>
      <c r="I53" s="36" t="s">
        <v>78</v>
      </c>
      <c r="J53" s="51" t="s">
        <v>167</v>
      </c>
      <c r="K53" s="50">
        <v>45532.691619999998</v>
      </c>
    </row>
    <row r="54" spans="1:11" s="48" customFormat="1" ht="78.75" x14ac:dyDescent="0.25">
      <c r="A54" s="58">
        <v>40</v>
      </c>
      <c r="B54" s="57" t="s">
        <v>2</v>
      </c>
      <c r="C54" s="35" t="s">
        <v>23</v>
      </c>
      <c r="D54" s="35" t="s">
        <v>10</v>
      </c>
      <c r="E54" s="113" t="s">
        <v>107</v>
      </c>
      <c r="F54" s="114"/>
      <c r="G54" s="35" t="s">
        <v>14</v>
      </c>
      <c r="H54" s="35" t="s">
        <v>1</v>
      </c>
      <c r="I54" s="36" t="s">
        <v>78</v>
      </c>
      <c r="J54" s="97" t="s">
        <v>109</v>
      </c>
      <c r="K54" s="50">
        <v>112517</v>
      </c>
    </row>
    <row r="55" spans="1:11" s="48" customFormat="1" ht="110.25" x14ac:dyDescent="0.25">
      <c r="A55" s="58">
        <v>41</v>
      </c>
      <c r="B55" s="57" t="s">
        <v>2</v>
      </c>
      <c r="C55" s="35" t="s">
        <v>23</v>
      </c>
      <c r="D55" s="35" t="s">
        <v>10</v>
      </c>
      <c r="E55" s="113" t="s">
        <v>168</v>
      </c>
      <c r="F55" s="114"/>
      <c r="G55" s="35" t="s">
        <v>14</v>
      </c>
      <c r="H55" s="35" t="s">
        <v>1</v>
      </c>
      <c r="I55" s="36" t="s">
        <v>78</v>
      </c>
      <c r="J55" s="51" t="s">
        <v>169</v>
      </c>
      <c r="K55" s="50">
        <v>932.60063000000002</v>
      </c>
    </row>
    <row r="56" spans="1:11" s="48" customFormat="1" ht="63" x14ac:dyDescent="0.25">
      <c r="A56" s="58">
        <v>42</v>
      </c>
      <c r="B56" s="57" t="s">
        <v>2</v>
      </c>
      <c r="C56" s="35" t="s">
        <v>23</v>
      </c>
      <c r="D56" s="35" t="s">
        <v>10</v>
      </c>
      <c r="E56" s="113" t="s">
        <v>108</v>
      </c>
      <c r="F56" s="114"/>
      <c r="G56" s="35" t="s">
        <v>14</v>
      </c>
      <c r="H56" s="35" t="s">
        <v>1</v>
      </c>
      <c r="I56" s="36" t="s">
        <v>78</v>
      </c>
      <c r="J56" s="97" t="s">
        <v>110</v>
      </c>
      <c r="K56" s="50">
        <v>72332</v>
      </c>
    </row>
    <row r="57" spans="1:11" s="48" customFormat="1" ht="47.25" x14ac:dyDescent="0.25">
      <c r="A57" s="58">
        <v>43</v>
      </c>
      <c r="B57" s="57" t="s">
        <v>2</v>
      </c>
      <c r="C57" s="35" t="s">
        <v>23</v>
      </c>
      <c r="D57" s="35" t="s">
        <v>10</v>
      </c>
      <c r="E57" s="113" t="s">
        <v>96</v>
      </c>
      <c r="F57" s="114"/>
      <c r="G57" s="35" t="s">
        <v>14</v>
      </c>
      <c r="H57" s="35" t="s">
        <v>1</v>
      </c>
      <c r="I57" s="36" t="s">
        <v>78</v>
      </c>
      <c r="J57" s="51" t="s">
        <v>100</v>
      </c>
      <c r="K57" s="50">
        <v>79.3</v>
      </c>
    </row>
    <row r="58" spans="1:11" s="48" customFormat="1" ht="94.5" x14ac:dyDescent="0.25">
      <c r="A58" s="58">
        <v>44</v>
      </c>
      <c r="B58" s="57" t="s">
        <v>2</v>
      </c>
      <c r="C58" s="35" t="s">
        <v>23</v>
      </c>
      <c r="D58" s="35" t="s">
        <v>10</v>
      </c>
      <c r="E58" s="113" t="s">
        <v>152</v>
      </c>
      <c r="F58" s="114"/>
      <c r="G58" s="35" t="s">
        <v>14</v>
      </c>
      <c r="H58" s="35" t="s">
        <v>1</v>
      </c>
      <c r="I58" s="36" t="s">
        <v>78</v>
      </c>
      <c r="J58" s="51" t="s">
        <v>151</v>
      </c>
      <c r="K58" s="50">
        <v>946.81646999999998</v>
      </c>
    </row>
    <row r="59" spans="1:11" s="48" customFormat="1" ht="47.25" x14ac:dyDescent="0.25">
      <c r="A59" s="58">
        <v>45</v>
      </c>
      <c r="B59" s="57" t="s">
        <v>2</v>
      </c>
      <c r="C59" s="35" t="s">
        <v>23</v>
      </c>
      <c r="D59" s="35" t="s">
        <v>10</v>
      </c>
      <c r="E59" s="113" t="s">
        <v>145</v>
      </c>
      <c r="F59" s="124"/>
      <c r="G59" s="35" t="s">
        <v>14</v>
      </c>
      <c r="H59" s="35" t="s">
        <v>1</v>
      </c>
      <c r="I59" s="36" t="s">
        <v>78</v>
      </c>
      <c r="J59" s="51" t="s">
        <v>146</v>
      </c>
      <c r="K59" s="50">
        <f>K61</f>
        <v>1366.2264700000001</v>
      </c>
    </row>
    <row r="60" spans="1:11" s="48" customFormat="1" ht="15.75" x14ac:dyDescent="0.25">
      <c r="A60" s="58">
        <v>46</v>
      </c>
      <c r="B60" s="57"/>
      <c r="C60" s="35"/>
      <c r="D60" s="35"/>
      <c r="E60" s="56"/>
      <c r="F60" s="98"/>
      <c r="G60" s="35"/>
      <c r="H60" s="35"/>
      <c r="I60" s="36"/>
      <c r="J60" s="51" t="s">
        <v>24</v>
      </c>
      <c r="K60" s="50"/>
    </row>
    <row r="61" spans="1:11" s="48" customFormat="1" ht="63" x14ac:dyDescent="0.25">
      <c r="A61" s="58">
        <v>47</v>
      </c>
      <c r="B61" s="57"/>
      <c r="C61" s="35"/>
      <c r="D61" s="35"/>
      <c r="E61" s="56"/>
      <c r="F61" s="98"/>
      <c r="G61" s="35"/>
      <c r="H61" s="35"/>
      <c r="I61" s="36"/>
      <c r="J61" s="51" t="s">
        <v>147</v>
      </c>
      <c r="K61" s="50">
        <v>1366.2264700000001</v>
      </c>
    </row>
    <row r="62" spans="1:11" s="48" customFormat="1" ht="31.5" x14ac:dyDescent="0.25">
      <c r="A62" s="58">
        <v>48</v>
      </c>
      <c r="B62" s="57" t="s">
        <v>2</v>
      </c>
      <c r="C62" s="35" t="s">
        <v>23</v>
      </c>
      <c r="D62" s="35" t="s">
        <v>10</v>
      </c>
      <c r="E62" s="113" t="s">
        <v>97</v>
      </c>
      <c r="F62" s="114"/>
      <c r="G62" s="35" t="s">
        <v>14</v>
      </c>
      <c r="H62" s="35" t="s">
        <v>1</v>
      </c>
      <c r="I62" s="36" t="s">
        <v>78</v>
      </c>
      <c r="J62" s="51" t="s">
        <v>98</v>
      </c>
      <c r="K62" s="50">
        <f>K64+K65</f>
        <v>464.1</v>
      </c>
    </row>
    <row r="63" spans="1:11" s="48" customFormat="1" ht="15.75" x14ac:dyDescent="0.25">
      <c r="A63" s="58">
        <v>49</v>
      </c>
      <c r="B63" s="57"/>
      <c r="C63" s="35"/>
      <c r="D63" s="35"/>
      <c r="E63" s="56"/>
      <c r="F63" s="57"/>
      <c r="G63" s="35"/>
      <c r="H63" s="35"/>
      <c r="I63" s="36"/>
      <c r="J63" s="51" t="s">
        <v>24</v>
      </c>
      <c r="K63" s="50"/>
    </row>
    <row r="64" spans="1:11" s="48" customFormat="1" ht="48.6" customHeight="1" x14ac:dyDescent="0.25">
      <c r="A64" s="58">
        <v>50</v>
      </c>
      <c r="B64" s="57"/>
      <c r="C64" s="35"/>
      <c r="D64" s="35"/>
      <c r="E64" s="56"/>
      <c r="F64" s="57"/>
      <c r="G64" s="35"/>
      <c r="H64" s="35"/>
      <c r="I64" s="36"/>
      <c r="J64" s="51" t="s">
        <v>111</v>
      </c>
      <c r="K64" s="50">
        <v>296</v>
      </c>
    </row>
    <row r="65" spans="1:11" s="48" customFormat="1" ht="63" x14ac:dyDescent="0.25">
      <c r="A65" s="58">
        <v>51</v>
      </c>
      <c r="B65" s="57"/>
      <c r="C65" s="35"/>
      <c r="D65" s="35"/>
      <c r="E65" s="56"/>
      <c r="F65" s="57"/>
      <c r="G65" s="35"/>
      <c r="H65" s="35"/>
      <c r="I65" s="36"/>
      <c r="J65" s="37" t="s">
        <v>112</v>
      </c>
      <c r="K65" s="50">
        <v>168.1</v>
      </c>
    </row>
    <row r="66" spans="1:11" s="48" customFormat="1" ht="47.25" x14ac:dyDescent="0.25">
      <c r="A66" s="58">
        <v>52</v>
      </c>
      <c r="B66" s="57" t="s">
        <v>2</v>
      </c>
      <c r="C66" s="35" t="s">
        <v>23</v>
      </c>
      <c r="D66" s="35" t="s">
        <v>10</v>
      </c>
      <c r="E66" s="113" t="s">
        <v>148</v>
      </c>
      <c r="F66" s="114"/>
      <c r="G66" s="35" t="s">
        <v>14</v>
      </c>
      <c r="H66" s="35" t="s">
        <v>1</v>
      </c>
      <c r="I66" s="36" t="s">
        <v>78</v>
      </c>
      <c r="J66" s="51" t="s">
        <v>149</v>
      </c>
      <c r="K66" s="50">
        <f>K68</f>
        <v>274.39999999999998</v>
      </c>
    </row>
    <row r="67" spans="1:11" s="48" customFormat="1" ht="15.75" x14ac:dyDescent="0.25">
      <c r="A67" s="58">
        <v>53</v>
      </c>
      <c r="B67" s="57"/>
      <c r="C67" s="35"/>
      <c r="D67" s="35"/>
      <c r="E67" s="56"/>
      <c r="F67" s="57"/>
      <c r="G67" s="35"/>
      <c r="H67" s="35"/>
      <c r="I67" s="36"/>
      <c r="J67" s="61" t="s">
        <v>24</v>
      </c>
      <c r="K67" s="50"/>
    </row>
    <row r="68" spans="1:11" s="48" customFormat="1" ht="63" x14ac:dyDescent="0.25">
      <c r="A68" s="58">
        <v>54</v>
      </c>
      <c r="B68" s="57"/>
      <c r="C68" s="35"/>
      <c r="D68" s="35"/>
      <c r="E68" s="56"/>
      <c r="F68" s="57"/>
      <c r="G68" s="35"/>
      <c r="H68" s="35"/>
      <c r="I68" s="36"/>
      <c r="J68" s="37" t="s">
        <v>150</v>
      </c>
      <c r="K68" s="50">
        <v>274.39999999999998</v>
      </c>
    </row>
    <row r="69" spans="1:11" s="48" customFormat="1" ht="47.25" x14ac:dyDescent="0.25">
      <c r="A69" s="58">
        <v>55</v>
      </c>
      <c r="B69" s="57" t="s">
        <v>2</v>
      </c>
      <c r="C69" s="35" t="s">
        <v>23</v>
      </c>
      <c r="D69" s="35" t="s">
        <v>10</v>
      </c>
      <c r="E69" s="113" t="s">
        <v>170</v>
      </c>
      <c r="F69" s="114"/>
      <c r="G69" s="35" t="s">
        <v>14</v>
      </c>
      <c r="H69" s="35" t="s">
        <v>1</v>
      </c>
      <c r="I69" s="36" t="s">
        <v>78</v>
      </c>
      <c r="J69" s="37" t="s">
        <v>171</v>
      </c>
      <c r="K69" s="50">
        <v>135.06929</v>
      </c>
    </row>
    <row r="70" spans="1:11" s="60" customFormat="1" ht="15.75" x14ac:dyDescent="0.25">
      <c r="A70" s="58">
        <v>56</v>
      </c>
      <c r="B70" s="57" t="s">
        <v>2</v>
      </c>
      <c r="C70" s="35" t="s">
        <v>23</v>
      </c>
      <c r="D70" s="35" t="s">
        <v>10</v>
      </c>
      <c r="E70" s="113" t="s">
        <v>65</v>
      </c>
      <c r="F70" s="114"/>
      <c r="G70" s="35" t="s">
        <v>14</v>
      </c>
      <c r="H70" s="35" t="s">
        <v>1</v>
      </c>
      <c r="I70" s="36" t="s">
        <v>78</v>
      </c>
      <c r="J70" s="99" t="s">
        <v>36</v>
      </c>
      <c r="K70" s="29">
        <f>SUM(K72:K92)</f>
        <v>91564.974000000002</v>
      </c>
    </row>
    <row r="71" spans="1:11" s="60" customFormat="1" ht="15.75" x14ac:dyDescent="0.25">
      <c r="A71" s="58">
        <v>57</v>
      </c>
      <c r="B71" s="57"/>
      <c r="C71" s="35"/>
      <c r="D71" s="35"/>
      <c r="E71" s="113"/>
      <c r="F71" s="114"/>
      <c r="G71" s="35"/>
      <c r="H71" s="35"/>
      <c r="I71" s="36"/>
      <c r="J71" s="51" t="s">
        <v>24</v>
      </c>
      <c r="K71" s="12"/>
    </row>
    <row r="72" spans="1:11" s="60" customFormat="1" ht="47.25" x14ac:dyDescent="0.25">
      <c r="A72" s="58">
        <v>58</v>
      </c>
      <c r="B72" s="57"/>
      <c r="C72" s="35"/>
      <c r="D72" s="35"/>
      <c r="E72" s="56"/>
      <c r="F72" s="57"/>
      <c r="G72" s="35"/>
      <c r="H72" s="35"/>
      <c r="I72" s="36"/>
      <c r="J72" s="51" t="s">
        <v>113</v>
      </c>
      <c r="K72" s="12">
        <v>15565</v>
      </c>
    </row>
    <row r="73" spans="1:11" s="60" customFormat="1" ht="63" x14ac:dyDescent="0.25">
      <c r="A73" s="58">
        <v>59</v>
      </c>
      <c r="B73" s="57"/>
      <c r="C73" s="35"/>
      <c r="D73" s="35"/>
      <c r="E73" s="56"/>
      <c r="F73" s="57"/>
      <c r="G73" s="35"/>
      <c r="H73" s="35"/>
      <c r="I73" s="36"/>
      <c r="J73" s="100" t="s">
        <v>114</v>
      </c>
      <c r="K73" s="12">
        <v>9784.4</v>
      </c>
    </row>
    <row r="74" spans="1:11" s="60" customFormat="1" ht="47.25" x14ac:dyDescent="0.25">
      <c r="A74" s="58">
        <v>60</v>
      </c>
      <c r="B74" s="57"/>
      <c r="C74" s="35"/>
      <c r="D74" s="35"/>
      <c r="E74" s="56"/>
      <c r="F74" s="57"/>
      <c r="G74" s="35"/>
      <c r="H74" s="35"/>
      <c r="I74" s="36"/>
      <c r="J74" s="101" t="s">
        <v>115</v>
      </c>
      <c r="K74" s="12">
        <v>658.2</v>
      </c>
    </row>
    <row r="75" spans="1:11" s="60" customFormat="1" ht="78.75" x14ac:dyDescent="0.25">
      <c r="A75" s="58">
        <v>61</v>
      </c>
      <c r="B75" s="57"/>
      <c r="C75" s="35"/>
      <c r="D75" s="35"/>
      <c r="E75" s="56"/>
      <c r="F75" s="57"/>
      <c r="G75" s="35"/>
      <c r="H75" s="35"/>
      <c r="I75" s="36"/>
      <c r="J75" s="101" t="s">
        <v>116</v>
      </c>
      <c r="K75" s="12">
        <v>2475</v>
      </c>
    </row>
    <row r="76" spans="1:11" s="60" customFormat="1" ht="47.25" x14ac:dyDescent="0.25">
      <c r="A76" s="58">
        <v>62</v>
      </c>
      <c r="B76" s="57"/>
      <c r="C76" s="35"/>
      <c r="D76" s="35"/>
      <c r="E76" s="56"/>
      <c r="F76" s="57"/>
      <c r="G76" s="35"/>
      <c r="H76" s="35"/>
      <c r="I76" s="36"/>
      <c r="J76" s="101" t="s">
        <v>117</v>
      </c>
      <c r="K76" s="12">
        <v>2697.2</v>
      </c>
    </row>
    <row r="77" spans="1:11" s="60" customFormat="1" ht="47.25" x14ac:dyDescent="0.25">
      <c r="A77" s="58">
        <v>63</v>
      </c>
      <c r="B77" s="57"/>
      <c r="C77" s="35"/>
      <c r="D77" s="35"/>
      <c r="E77" s="56"/>
      <c r="F77" s="57"/>
      <c r="G77" s="35"/>
      <c r="H77" s="35"/>
      <c r="I77" s="36"/>
      <c r="J77" s="101" t="s">
        <v>118</v>
      </c>
      <c r="K77" s="12">
        <v>1109.0999999999999</v>
      </c>
    </row>
    <row r="78" spans="1:11" s="60" customFormat="1" ht="31.5" x14ac:dyDescent="0.25">
      <c r="A78" s="58">
        <v>64</v>
      </c>
      <c r="B78" s="57"/>
      <c r="C78" s="35"/>
      <c r="D78" s="35"/>
      <c r="E78" s="56"/>
      <c r="F78" s="57"/>
      <c r="G78" s="35"/>
      <c r="H78" s="35"/>
      <c r="I78" s="36"/>
      <c r="J78" s="101" t="s">
        <v>119</v>
      </c>
      <c r="K78" s="12">
        <v>389.5</v>
      </c>
    </row>
    <row r="79" spans="1:11" s="60" customFormat="1" ht="63" x14ac:dyDescent="0.25">
      <c r="A79" s="58">
        <v>65</v>
      </c>
      <c r="B79" s="57"/>
      <c r="C79" s="35"/>
      <c r="D79" s="35"/>
      <c r="E79" s="56"/>
      <c r="F79" s="57"/>
      <c r="G79" s="35"/>
      <c r="H79" s="35"/>
      <c r="I79" s="36"/>
      <c r="J79" s="101" t="s">
        <v>120</v>
      </c>
      <c r="K79" s="12">
        <v>122.4</v>
      </c>
    </row>
    <row r="80" spans="1:11" s="60" customFormat="1" ht="31.5" x14ac:dyDescent="0.25">
      <c r="A80" s="58">
        <v>66</v>
      </c>
      <c r="B80" s="57"/>
      <c r="C80" s="35"/>
      <c r="D80" s="35"/>
      <c r="E80" s="56"/>
      <c r="F80" s="57"/>
      <c r="G80" s="35"/>
      <c r="H80" s="35"/>
      <c r="I80" s="36"/>
      <c r="J80" s="101" t="s">
        <v>121</v>
      </c>
      <c r="K80" s="12">
        <v>192.2</v>
      </c>
    </row>
    <row r="81" spans="1:11" s="60" customFormat="1" ht="47.25" x14ac:dyDescent="0.25">
      <c r="A81" s="58">
        <v>67</v>
      </c>
      <c r="B81" s="57"/>
      <c r="C81" s="35"/>
      <c r="D81" s="35"/>
      <c r="E81" s="56"/>
      <c r="F81" s="57"/>
      <c r="G81" s="35"/>
      <c r="H81" s="35"/>
      <c r="I81" s="36"/>
      <c r="J81" s="101" t="s">
        <v>125</v>
      </c>
      <c r="K81" s="12">
        <v>1105.8</v>
      </c>
    </row>
    <row r="82" spans="1:11" s="60" customFormat="1" ht="78.75" x14ac:dyDescent="0.25">
      <c r="A82" s="58">
        <v>68</v>
      </c>
      <c r="B82" s="57"/>
      <c r="C82" s="35"/>
      <c r="D82" s="35"/>
      <c r="E82" s="56"/>
      <c r="F82" s="57"/>
      <c r="G82" s="35"/>
      <c r="H82" s="35"/>
      <c r="I82" s="36"/>
      <c r="J82" s="101" t="s">
        <v>122</v>
      </c>
      <c r="K82" s="12">
        <v>200</v>
      </c>
    </row>
    <row r="83" spans="1:11" s="60" customFormat="1" ht="126" x14ac:dyDescent="0.25">
      <c r="A83" s="58">
        <v>69</v>
      </c>
      <c r="B83" s="57"/>
      <c r="C83" s="35"/>
      <c r="D83" s="35"/>
      <c r="E83" s="56"/>
      <c r="F83" s="57"/>
      <c r="G83" s="35"/>
      <c r="H83" s="35"/>
      <c r="I83" s="36"/>
      <c r="J83" s="101" t="s">
        <v>123</v>
      </c>
      <c r="K83" s="12">
        <v>175</v>
      </c>
    </row>
    <row r="84" spans="1:11" s="60" customFormat="1" ht="94.5" x14ac:dyDescent="0.25">
      <c r="A84" s="58">
        <v>70</v>
      </c>
      <c r="B84" s="57"/>
      <c r="C84" s="35"/>
      <c r="D84" s="35"/>
      <c r="E84" s="56"/>
      <c r="F84" s="57"/>
      <c r="G84" s="35"/>
      <c r="H84" s="35"/>
      <c r="I84" s="36"/>
      <c r="J84" s="101" t="s">
        <v>144</v>
      </c>
      <c r="K84" s="12">
        <v>12289.3</v>
      </c>
    </row>
    <row r="85" spans="1:11" s="60" customFormat="1" ht="47.25" x14ac:dyDescent="0.25">
      <c r="A85" s="58">
        <v>71</v>
      </c>
      <c r="B85" s="57"/>
      <c r="C85" s="35"/>
      <c r="D85" s="35"/>
      <c r="E85" s="56"/>
      <c r="F85" s="57"/>
      <c r="G85" s="35"/>
      <c r="H85" s="35"/>
      <c r="I85" s="36"/>
      <c r="J85" s="101" t="s">
        <v>141</v>
      </c>
      <c r="K85" s="12">
        <v>92.5</v>
      </c>
    </row>
    <row r="86" spans="1:11" s="60" customFormat="1" ht="31.5" x14ac:dyDescent="0.25">
      <c r="A86" s="58">
        <v>72</v>
      </c>
      <c r="B86" s="57"/>
      <c r="C86" s="35"/>
      <c r="D86" s="35"/>
      <c r="E86" s="56"/>
      <c r="F86" s="57"/>
      <c r="G86" s="35"/>
      <c r="H86" s="35"/>
      <c r="I86" s="36"/>
      <c r="J86" s="101" t="s">
        <v>142</v>
      </c>
      <c r="K86" s="12">
        <v>433.2</v>
      </c>
    </row>
    <row r="87" spans="1:11" s="60" customFormat="1" ht="31.5" x14ac:dyDescent="0.25">
      <c r="A87" s="58">
        <v>73</v>
      </c>
      <c r="B87" s="57"/>
      <c r="C87" s="35"/>
      <c r="D87" s="35"/>
      <c r="E87" s="56"/>
      <c r="F87" s="57"/>
      <c r="G87" s="35"/>
      <c r="H87" s="35"/>
      <c r="I87" s="36"/>
      <c r="J87" s="101" t="s">
        <v>143</v>
      </c>
      <c r="K87" s="12">
        <v>1710.8</v>
      </c>
    </row>
    <row r="88" spans="1:11" s="60" customFormat="1" ht="63" x14ac:dyDescent="0.25">
      <c r="A88" s="58">
        <v>74</v>
      </c>
      <c r="B88" s="57"/>
      <c r="C88" s="35"/>
      <c r="D88" s="35"/>
      <c r="E88" s="56"/>
      <c r="F88" s="57"/>
      <c r="G88" s="35"/>
      <c r="H88" s="35"/>
      <c r="I88" s="36"/>
      <c r="J88" s="101" t="s">
        <v>140</v>
      </c>
      <c r="K88" s="12">
        <v>2608.174</v>
      </c>
    </row>
    <row r="89" spans="1:11" s="60" customFormat="1" ht="47.25" x14ac:dyDescent="0.25">
      <c r="A89" s="58">
        <v>75</v>
      </c>
      <c r="B89" s="57"/>
      <c r="C89" s="35"/>
      <c r="D89" s="35"/>
      <c r="E89" s="56"/>
      <c r="F89" s="57"/>
      <c r="G89" s="35"/>
      <c r="H89" s="35"/>
      <c r="I89" s="36"/>
      <c r="J89" s="101" t="s">
        <v>172</v>
      </c>
      <c r="K89" s="12">
        <v>1550.2</v>
      </c>
    </row>
    <row r="90" spans="1:11" s="60" customFormat="1" ht="132.6" customHeight="1" x14ac:dyDescent="0.25">
      <c r="A90" s="58">
        <v>76</v>
      </c>
      <c r="B90" s="57"/>
      <c r="C90" s="35"/>
      <c r="D90" s="35"/>
      <c r="E90" s="56"/>
      <c r="F90" s="57"/>
      <c r="G90" s="35"/>
      <c r="H90" s="35"/>
      <c r="I90" s="36"/>
      <c r="J90" s="101" t="s">
        <v>176</v>
      </c>
      <c r="K90" s="12">
        <v>6180</v>
      </c>
    </row>
    <row r="91" spans="1:11" s="60" customFormat="1" ht="94.5" x14ac:dyDescent="0.25">
      <c r="A91" s="58">
        <v>77</v>
      </c>
      <c r="B91" s="57"/>
      <c r="C91" s="35"/>
      <c r="D91" s="35"/>
      <c r="E91" s="56"/>
      <c r="F91" s="57"/>
      <c r="G91" s="35"/>
      <c r="H91" s="35"/>
      <c r="I91" s="36"/>
      <c r="J91" s="101" t="s">
        <v>175</v>
      </c>
      <c r="K91" s="12">
        <v>3023</v>
      </c>
    </row>
    <row r="92" spans="1:11" s="60" customFormat="1" ht="31.5" x14ac:dyDescent="0.25">
      <c r="A92" s="58">
        <v>78</v>
      </c>
      <c r="B92" s="57"/>
      <c r="C92" s="35"/>
      <c r="D92" s="35"/>
      <c r="E92" s="56"/>
      <c r="F92" s="57"/>
      <c r="G92" s="35"/>
      <c r="H92" s="35"/>
      <c r="I92" s="36"/>
      <c r="J92" s="101" t="s">
        <v>124</v>
      </c>
      <c r="K92" s="12">
        <v>29204</v>
      </c>
    </row>
    <row r="93" spans="1:11" s="60" customFormat="1" ht="35.450000000000003" customHeight="1" x14ac:dyDescent="0.25">
      <c r="A93" s="58">
        <v>79</v>
      </c>
      <c r="B93" s="57" t="s">
        <v>2</v>
      </c>
      <c r="C93" s="35" t="s">
        <v>23</v>
      </c>
      <c r="D93" s="35" t="s">
        <v>10</v>
      </c>
      <c r="E93" s="113" t="s">
        <v>11</v>
      </c>
      <c r="F93" s="114"/>
      <c r="G93" s="35" t="s">
        <v>3</v>
      </c>
      <c r="H93" s="35" t="s">
        <v>1</v>
      </c>
      <c r="I93" s="36" t="s">
        <v>78</v>
      </c>
      <c r="J93" s="61" t="s">
        <v>73</v>
      </c>
      <c r="K93" s="12">
        <f>K94+K95+K105+K107+K109+K106+K108</f>
        <v>708308.19999999984</v>
      </c>
    </row>
    <row r="94" spans="1:11" s="60" customFormat="1" ht="47.25" x14ac:dyDescent="0.25">
      <c r="A94" s="58">
        <v>80</v>
      </c>
      <c r="B94" s="57" t="s">
        <v>2</v>
      </c>
      <c r="C94" s="35" t="s">
        <v>23</v>
      </c>
      <c r="D94" s="35" t="s">
        <v>10</v>
      </c>
      <c r="E94" s="113" t="s">
        <v>74</v>
      </c>
      <c r="F94" s="114"/>
      <c r="G94" s="35" t="s">
        <v>14</v>
      </c>
      <c r="H94" s="35" t="s">
        <v>1</v>
      </c>
      <c r="I94" s="36" t="s">
        <v>78</v>
      </c>
      <c r="J94" s="37" t="s">
        <v>77</v>
      </c>
      <c r="K94" s="32">
        <v>11397.6</v>
      </c>
    </row>
    <row r="95" spans="1:11" s="60" customFormat="1" ht="47.25" x14ac:dyDescent="0.25">
      <c r="A95" s="58">
        <v>81</v>
      </c>
      <c r="B95" s="57" t="s">
        <v>2</v>
      </c>
      <c r="C95" s="35" t="s">
        <v>23</v>
      </c>
      <c r="D95" s="35" t="s">
        <v>10</v>
      </c>
      <c r="E95" s="113" t="s">
        <v>70</v>
      </c>
      <c r="F95" s="114"/>
      <c r="G95" s="35" t="s">
        <v>14</v>
      </c>
      <c r="H95" s="35" t="s">
        <v>1</v>
      </c>
      <c r="I95" s="36" t="s">
        <v>78</v>
      </c>
      <c r="J95" s="61" t="s">
        <v>46</v>
      </c>
      <c r="K95" s="12">
        <f>SUM(K97:K104)</f>
        <v>141986.49999999997</v>
      </c>
    </row>
    <row r="96" spans="1:11" s="60" customFormat="1" ht="15.75" x14ac:dyDescent="0.25">
      <c r="A96" s="58">
        <v>82</v>
      </c>
      <c r="B96" s="57"/>
      <c r="C96" s="35"/>
      <c r="D96" s="35"/>
      <c r="E96" s="56"/>
      <c r="F96" s="57"/>
      <c r="G96" s="35"/>
      <c r="H96" s="35"/>
      <c r="I96" s="36"/>
      <c r="J96" s="61" t="s">
        <v>24</v>
      </c>
      <c r="K96" s="12"/>
    </row>
    <row r="97" spans="1:11" s="60" customFormat="1" ht="87" customHeight="1" x14ac:dyDescent="0.25">
      <c r="A97" s="58">
        <v>83</v>
      </c>
      <c r="B97" s="57"/>
      <c r="C97" s="35"/>
      <c r="D97" s="35"/>
      <c r="E97" s="56"/>
      <c r="F97" s="57"/>
      <c r="G97" s="35"/>
      <c r="H97" s="35"/>
      <c r="I97" s="36"/>
      <c r="J97" s="61" t="s">
        <v>126</v>
      </c>
      <c r="K97" s="12">
        <v>361</v>
      </c>
    </row>
    <row r="98" spans="1:11" s="60" customFormat="1" ht="78.75" x14ac:dyDescent="0.25">
      <c r="A98" s="58">
        <v>84</v>
      </c>
      <c r="B98" s="57"/>
      <c r="C98" s="35"/>
      <c r="D98" s="35"/>
      <c r="E98" s="56"/>
      <c r="F98" s="57"/>
      <c r="G98" s="35"/>
      <c r="H98" s="35"/>
      <c r="I98" s="36"/>
      <c r="J98" s="37" t="s">
        <v>127</v>
      </c>
      <c r="K98" s="32">
        <v>111384.5</v>
      </c>
    </row>
    <row r="99" spans="1:11" s="60" customFormat="1" ht="94.5" x14ac:dyDescent="0.25">
      <c r="A99" s="58">
        <v>85</v>
      </c>
      <c r="B99" s="57"/>
      <c r="C99" s="35"/>
      <c r="D99" s="35"/>
      <c r="E99" s="56"/>
      <c r="F99" s="57"/>
      <c r="G99" s="35"/>
      <c r="H99" s="35"/>
      <c r="I99" s="36"/>
      <c r="J99" s="37" t="s">
        <v>128</v>
      </c>
      <c r="K99" s="32">
        <v>0.2</v>
      </c>
    </row>
    <row r="100" spans="1:11" s="60" customFormat="1" ht="47.25" x14ac:dyDescent="0.25">
      <c r="A100" s="58">
        <v>86</v>
      </c>
      <c r="B100" s="57"/>
      <c r="C100" s="35"/>
      <c r="D100" s="35"/>
      <c r="E100" s="56"/>
      <c r="F100" s="57"/>
      <c r="G100" s="35"/>
      <c r="H100" s="35"/>
      <c r="I100" s="36"/>
      <c r="J100" s="37" t="s">
        <v>129</v>
      </c>
      <c r="K100" s="32">
        <v>120.9</v>
      </c>
    </row>
    <row r="101" spans="1:11" s="60" customFormat="1" ht="94.5" x14ac:dyDescent="0.25">
      <c r="A101" s="58">
        <v>87</v>
      </c>
      <c r="B101" s="57"/>
      <c r="C101" s="35"/>
      <c r="D101" s="35"/>
      <c r="E101" s="56"/>
      <c r="F101" s="57"/>
      <c r="G101" s="35"/>
      <c r="H101" s="35"/>
      <c r="I101" s="36"/>
      <c r="J101" s="37" t="s">
        <v>130</v>
      </c>
      <c r="K101" s="32">
        <v>27878.2</v>
      </c>
    </row>
    <row r="102" spans="1:11" s="60" customFormat="1" ht="63" x14ac:dyDescent="0.25">
      <c r="A102" s="58">
        <v>88</v>
      </c>
      <c r="B102" s="57"/>
      <c r="C102" s="35"/>
      <c r="D102" s="35"/>
      <c r="E102" s="56"/>
      <c r="F102" s="57"/>
      <c r="G102" s="35"/>
      <c r="H102" s="35"/>
      <c r="I102" s="36"/>
      <c r="J102" s="37" t="s">
        <v>134</v>
      </c>
      <c r="K102" s="32">
        <v>789.5</v>
      </c>
    </row>
    <row r="103" spans="1:11" s="60" customFormat="1" ht="78.75" x14ac:dyDescent="0.25">
      <c r="A103" s="58">
        <v>89</v>
      </c>
      <c r="B103" s="57"/>
      <c r="C103" s="35"/>
      <c r="D103" s="35"/>
      <c r="E103" s="56"/>
      <c r="F103" s="57"/>
      <c r="G103" s="35"/>
      <c r="H103" s="35"/>
      <c r="I103" s="36"/>
      <c r="J103" s="37" t="s">
        <v>135</v>
      </c>
      <c r="K103" s="32">
        <v>273.89999999999998</v>
      </c>
    </row>
    <row r="104" spans="1:11" s="60" customFormat="1" ht="131.44999999999999" customHeight="1" x14ac:dyDescent="0.25">
      <c r="A104" s="58">
        <v>90</v>
      </c>
      <c r="B104" s="57"/>
      <c r="C104" s="35"/>
      <c r="D104" s="35"/>
      <c r="E104" s="56"/>
      <c r="F104" s="57"/>
      <c r="G104" s="35"/>
      <c r="H104" s="35"/>
      <c r="I104" s="36"/>
      <c r="J104" s="37" t="s">
        <v>131</v>
      </c>
      <c r="K104" s="32">
        <v>1178.3</v>
      </c>
    </row>
    <row r="105" spans="1:11" s="60" customFormat="1" ht="63" x14ac:dyDescent="0.25">
      <c r="A105" s="58">
        <v>91</v>
      </c>
      <c r="B105" s="57" t="s">
        <v>2</v>
      </c>
      <c r="C105" s="35" t="s">
        <v>23</v>
      </c>
      <c r="D105" s="35" t="s">
        <v>10</v>
      </c>
      <c r="E105" s="113" t="s">
        <v>69</v>
      </c>
      <c r="F105" s="114"/>
      <c r="G105" s="35" t="s">
        <v>14</v>
      </c>
      <c r="H105" s="35" t="s">
        <v>1</v>
      </c>
      <c r="I105" s="36" t="s">
        <v>78</v>
      </c>
      <c r="J105" s="61" t="s">
        <v>94</v>
      </c>
      <c r="K105" s="12">
        <v>2018</v>
      </c>
    </row>
    <row r="106" spans="1:11" s="60" customFormat="1" ht="78.75" x14ac:dyDescent="0.25">
      <c r="A106" s="58">
        <v>92</v>
      </c>
      <c r="B106" s="57" t="s">
        <v>2</v>
      </c>
      <c r="C106" s="35" t="s">
        <v>23</v>
      </c>
      <c r="D106" s="35" t="s">
        <v>10</v>
      </c>
      <c r="E106" s="113" t="s">
        <v>75</v>
      </c>
      <c r="F106" s="114"/>
      <c r="G106" s="35" t="s">
        <v>14</v>
      </c>
      <c r="H106" s="35" t="s">
        <v>1</v>
      </c>
      <c r="I106" s="36" t="s">
        <v>78</v>
      </c>
      <c r="J106" s="59" t="s">
        <v>76</v>
      </c>
      <c r="K106" s="12">
        <v>14.5</v>
      </c>
    </row>
    <row r="107" spans="1:11" s="60" customFormat="1" ht="47.25" x14ac:dyDescent="0.25">
      <c r="A107" s="58">
        <v>93</v>
      </c>
      <c r="B107" s="57" t="s">
        <v>2</v>
      </c>
      <c r="C107" s="35" t="s">
        <v>23</v>
      </c>
      <c r="D107" s="35" t="s">
        <v>10</v>
      </c>
      <c r="E107" s="113" t="s">
        <v>68</v>
      </c>
      <c r="F107" s="114"/>
      <c r="G107" s="35" t="s">
        <v>14</v>
      </c>
      <c r="H107" s="35" t="s">
        <v>1</v>
      </c>
      <c r="I107" s="36" t="s">
        <v>78</v>
      </c>
      <c r="J107" s="61" t="s">
        <v>48</v>
      </c>
      <c r="K107" s="12">
        <f>11880.8+140</f>
        <v>12020.8</v>
      </c>
    </row>
    <row r="108" spans="1:11" s="60" customFormat="1" ht="63" x14ac:dyDescent="0.25">
      <c r="A108" s="58">
        <v>94</v>
      </c>
      <c r="B108" s="57" t="s">
        <v>2</v>
      </c>
      <c r="C108" s="35" t="s">
        <v>23</v>
      </c>
      <c r="D108" s="35" t="s">
        <v>10</v>
      </c>
      <c r="E108" s="113" t="s">
        <v>92</v>
      </c>
      <c r="F108" s="114"/>
      <c r="G108" s="35" t="s">
        <v>14</v>
      </c>
      <c r="H108" s="35" t="s">
        <v>1</v>
      </c>
      <c r="I108" s="36" t="s">
        <v>78</v>
      </c>
      <c r="J108" s="61" t="s">
        <v>93</v>
      </c>
      <c r="K108" s="12">
        <v>35.1</v>
      </c>
    </row>
    <row r="109" spans="1:11" s="60" customFormat="1" ht="15.75" x14ac:dyDescent="0.25">
      <c r="A109" s="58">
        <v>95</v>
      </c>
      <c r="B109" s="57" t="s">
        <v>2</v>
      </c>
      <c r="C109" s="35" t="s">
        <v>23</v>
      </c>
      <c r="D109" s="35" t="s">
        <v>10</v>
      </c>
      <c r="E109" s="113" t="s">
        <v>71</v>
      </c>
      <c r="F109" s="114"/>
      <c r="G109" s="35" t="s">
        <v>14</v>
      </c>
      <c r="H109" s="35" t="s">
        <v>1</v>
      </c>
      <c r="I109" s="36" t="s">
        <v>78</v>
      </c>
      <c r="J109" s="62" t="s">
        <v>40</v>
      </c>
      <c r="K109" s="13">
        <f>K111+K112</f>
        <v>540835.69999999995</v>
      </c>
    </row>
    <row r="110" spans="1:11" s="60" customFormat="1" ht="15.75" x14ac:dyDescent="0.25">
      <c r="A110" s="58">
        <v>96</v>
      </c>
      <c r="B110" s="57"/>
      <c r="C110" s="35"/>
      <c r="D110" s="35"/>
      <c r="E110" s="56"/>
      <c r="F110" s="57"/>
      <c r="G110" s="35"/>
      <c r="H110" s="35"/>
      <c r="I110" s="36"/>
      <c r="J110" s="63" t="s">
        <v>24</v>
      </c>
      <c r="K110" s="12"/>
    </row>
    <row r="111" spans="1:11" s="60" customFormat="1" ht="144.6" customHeight="1" x14ac:dyDescent="0.25">
      <c r="A111" s="58">
        <v>97</v>
      </c>
      <c r="B111" s="57"/>
      <c r="C111" s="35"/>
      <c r="D111" s="35"/>
      <c r="E111" s="113"/>
      <c r="F111" s="114"/>
      <c r="G111" s="35"/>
      <c r="H111" s="35"/>
      <c r="I111" s="36"/>
      <c r="J111" s="51" t="s">
        <v>132</v>
      </c>
      <c r="K111" s="12">
        <v>407685.2</v>
      </c>
    </row>
    <row r="112" spans="1:11" s="60" customFormat="1" ht="81" customHeight="1" x14ac:dyDescent="0.25">
      <c r="A112" s="58">
        <v>98</v>
      </c>
      <c r="B112" s="64"/>
      <c r="C112" s="65"/>
      <c r="D112" s="65"/>
      <c r="E112" s="66"/>
      <c r="F112" s="64"/>
      <c r="G112" s="65"/>
      <c r="H112" s="65"/>
      <c r="I112" s="67"/>
      <c r="J112" s="37" t="s">
        <v>133</v>
      </c>
      <c r="K112" s="12">
        <v>133150.5</v>
      </c>
    </row>
    <row r="113" spans="1:11" s="60" customFormat="1" ht="15.75" x14ac:dyDescent="0.25">
      <c r="A113" s="58">
        <v>99</v>
      </c>
      <c r="B113" s="68" t="s">
        <v>2</v>
      </c>
      <c r="C113" s="69" t="s">
        <v>23</v>
      </c>
      <c r="D113" s="69" t="s">
        <v>10</v>
      </c>
      <c r="E113" s="122" t="s">
        <v>153</v>
      </c>
      <c r="F113" s="123"/>
      <c r="G113" s="69" t="s">
        <v>3</v>
      </c>
      <c r="H113" s="69" t="s">
        <v>1</v>
      </c>
      <c r="I113" s="70" t="s">
        <v>78</v>
      </c>
      <c r="J113" s="71" t="s">
        <v>154</v>
      </c>
      <c r="K113" s="13">
        <f>K114+K116+K117+K115</f>
        <v>186472.15997000001</v>
      </c>
    </row>
    <row r="114" spans="1:11" s="60" customFormat="1" ht="110.25" x14ac:dyDescent="0.25">
      <c r="A114" s="58">
        <v>100</v>
      </c>
      <c r="B114" s="68" t="s">
        <v>2</v>
      </c>
      <c r="C114" s="69" t="s">
        <v>23</v>
      </c>
      <c r="D114" s="69" t="s">
        <v>10</v>
      </c>
      <c r="E114" s="122" t="s">
        <v>155</v>
      </c>
      <c r="F114" s="123"/>
      <c r="G114" s="69" t="s">
        <v>14</v>
      </c>
      <c r="H114" s="69" t="s">
        <v>1</v>
      </c>
      <c r="I114" s="70" t="s">
        <v>78</v>
      </c>
      <c r="J114" s="72" t="s">
        <v>156</v>
      </c>
      <c r="K114" s="13">
        <v>3724.2069499999998</v>
      </c>
    </row>
    <row r="115" spans="1:11" s="60" customFormat="1" ht="204.75" x14ac:dyDescent="0.25">
      <c r="A115" s="58">
        <v>101</v>
      </c>
      <c r="B115" s="104" t="s">
        <v>2</v>
      </c>
      <c r="C115" s="69" t="s">
        <v>23</v>
      </c>
      <c r="D115" s="69" t="s">
        <v>10</v>
      </c>
      <c r="E115" s="122" t="s">
        <v>182</v>
      </c>
      <c r="F115" s="123"/>
      <c r="G115" s="69" t="s">
        <v>14</v>
      </c>
      <c r="H115" s="69" t="s">
        <v>1</v>
      </c>
      <c r="I115" s="70" t="s">
        <v>78</v>
      </c>
      <c r="J115" s="72" t="s">
        <v>183</v>
      </c>
      <c r="K115" s="13">
        <v>479.1</v>
      </c>
    </row>
    <row r="116" spans="1:11" s="60" customFormat="1" ht="157.5" x14ac:dyDescent="0.25">
      <c r="A116" s="58">
        <v>102</v>
      </c>
      <c r="B116" s="68" t="s">
        <v>2</v>
      </c>
      <c r="C116" s="69" t="s">
        <v>23</v>
      </c>
      <c r="D116" s="69" t="s">
        <v>10</v>
      </c>
      <c r="E116" s="122" t="s">
        <v>157</v>
      </c>
      <c r="F116" s="123"/>
      <c r="G116" s="69" t="s">
        <v>14</v>
      </c>
      <c r="H116" s="69" t="s">
        <v>1</v>
      </c>
      <c r="I116" s="70" t="s">
        <v>78</v>
      </c>
      <c r="J116" s="51" t="s">
        <v>158</v>
      </c>
      <c r="K116" s="13">
        <v>34063.599999999999</v>
      </c>
    </row>
    <row r="117" spans="1:11" s="60" customFormat="1" ht="31.5" x14ac:dyDescent="0.25">
      <c r="A117" s="58">
        <v>103</v>
      </c>
      <c r="B117" s="68" t="s">
        <v>2</v>
      </c>
      <c r="C117" s="69" t="s">
        <v>23</v>
      </c>
      <c r="D117" s="69" t="s">
        <v>10</v>
      </c>
      <c r="E117" s="122" t="s">
        <v>159</v>
      </c>
      <c r="F117" s="123"/>
      <c r="G117" s="69" t="s">
        <v>14</v>
      </c>
      <c r="H117" s="69" t="s">
        <v>1</v>
      </c>
      <c r="I117" s="70" t="s">
        <v>78</v>
      </c>
      <c r="J117" s="51" t="s">
        <v>160</v>
      </c>
      <c r="K117" s="13">
        <f>SUM(K119:K124)</f>
        <v>148205.25302</v>
      </c>
    </row>
    <row r="118" spans="1:11" s="60" customFormat="1" ht="15.75" x14ac:dyDescent="0.25">
      <c r="A118" s="58">
        <v>104</v>
      </c>
      <c r="B118" s="68"/>
      <c r="C118" s="69"/>
      <c r="D118" s="69"/>
      <c r="E118" s="73"/>
      <c r="F118" s="68"/>
      <c r="G118" s="69"/>
      <c r="H118" s="69"/>
      <c r="I118" s="70"/>
      <c r="J118" s="51" t="s">
        <v>24</v>
      </c>
      <c r="K118" s="13"/>
    </row>
    <row r="119" spans="1:11" s="60" customFormat="1" ht="63" x14ac:dyDescent="0.25">
      <c r="A119" s="58">
        <v>105</v>
      </c>
      <c r="B119" s="68"/>
      <c r="C119" s="69"/>
      <c r="D119" s="69"/>
      <c r="E119" s="73"/>
      <c r="F119" s="68"/>
      <c r="G119" s="69"/>
      <c r="H119" s="69"/>
      <c r="I119" s="70"/>
      <c r="J119" s="51" t="s">
        <v>161</v>
      </c>
      <c r="K119" s="13">
        <f>16127-2400</f>
        <v>13727</v>
      </c>
    </row>
    <row r="120" spans="1:11" s="60" customFormat="1" ht="78.75" x14ac:dyDescent="0.25">
      <c r="A120" s="58">
        <v>106</v>
      </c>
      <c r="B120" s="68"/>
      <c r="C120" s="69"/>
      <c r="D120" s="69"/>
      <c r="E120" s="73"/>
      <c r="F120" s="68"/>
      <c r="G120" s="69"/>
      <c r="H120" s="69"/>
      <c r="I120" s="70"/>
      <c r="J120" s="51" t="s">
        <v>162</v>
      </c>
      <c r="K120" s="13">
        <v>2375.6999999999998</v>
      </c>
    </row>
    <row r="121" spans="1:11" s="60" customFormat="1" ht="126" x14ac:dyDescent="0.25">
      <c r="A121" s="58">
        <v>107</v>
      </c>
      <c r="B121" s="68"/>
      <c r="C121" s="69"/>
      <c r="D121" s="69"/>
      <c r="E121" s="73"/>
      <c r="F121" s="68"/>
      <c r="G121" s="69"/>
      <c r="H121" s="69"/>
      <c r="I121" s="70"/>
      <c r="J121" s="51" t="s">
        <v>173</v>
      </c>
      <c r="K121" s="13">
        <v>135.5</v>
      </c>
    </row>
    <row r="122" spans="1:11" s="60" customFormat="1" ht="94.5" x14ac:dyDescent="0.25">
      <c r="A122" s="58">
        <v>108</v>
      </c>
      <c r="B122" s="68"/>
      <c r="C122" s="69"/>
      <c r="D122" s="69"/>
      <c r="E122" s="73"/>
      <c r="F122" s="68"/>
      <c r="G122" s="69"/>
      <c r="H122" s="69"/>
      <c r="I122" s="70"/>
      <c r="J122" s="51" t="s">
        <v>174</v>
      </c>
      <c r="K122" s="13">
        <v>11994</v>
      </c>
    </row>
    <row r="123" spans="1:11" s="60" customFormat="1" ht="47.25" x14ac:dyDescent="0.25">
      <c r="A123" s="58">
        <v>109</v>
      </c>
      <c r="B123" s="104"/>
      <c r="C123" s="69"/>
      <c r="D123" s="69"/>
      <c r="E123" s="103"/>
      <c r="F123" s="104"/>
      <c r="G123" s="69"/>
      <c r="H123" s="69"/>
      <c r="I123" s="70"/>
      <c r="J123" s="51" t="s">
        <v>181</v>
      </c>
      <c r="K123" s="13">
        <v>19820.900000000001</v>
      </c>
    </row>
    <row r="124" spans="1:11" s="60" customFormat="1" ht="31.5" x14ac:dyDescent="0.25">
      <c r="A124" s="58">
        <v>110</v>
      </c>
      <c r="B124" s="68"/>
      <c r="C124" s="69"/>
      <c r="D124" s="69"/>
      <c r="E124" s="73"/>
      <c r="F124" s="68"/>
      <c r="G124" s="69"/>
      <c r="H124" s="69"/>
      <c r="I124" s="70"/>
      <c r="J124" s="51" t="s">
        <v>165</v>
      </c>
      <c r="K124" s="13">
        <v>100152.15302</v>
      </c>
    </row>
    <row r="125" spans="1:11" s="60" customFormat="1" ht="31.5" x14ac:dyDescent="0.25">
      <c r="A125" s="58">
        <v>111</v>
      </c>
      <c r="B125" s="74" t="s">
        <v>2</v>
      </c>
      <c r="C125" s="35" t="s">
        <v>23</v>
      </c>
      <c r="D125" s="35" t="s">
        <v>82</v>
      </c>
      <c r="E125" s="113" t="s">
        <v>52</v>
      </c>
      <c r="F125" s="114"/>
      <c r="G125" s="35" t="s">
        <v>14</v>
      </c>
      <c r="H125" s="35" t="s">
        <v>1</v>
      </c>
      <c r="I125" s="36" t="s">
        <v>78</v>
      </c>
      <c r="J125" s="51" t="s">
        <v>84</v>
      </c>
      <c r="K125" s="12">
        <f>K127+K126</f>
        <v>19420</v>
      </c>
    </row>
    <row r="126" spans="1:11" s="60" customFormat="1" ht="47.25" x14ac:dyDescent="0.25">
      <c r="A126" s="75">
        <v>112</v>
      </c>
      <c r="B126" s="74" t="s">
        <v>2</v>
      </c>
      <c r="C126" s="35" t="s">
        <v>23</v>
      </c>
      <c r="D126" s="35" t="s">
        <v>82</v>
      </c>
      <c r="E126" s="113" t="s">
        <v>163</v>
      </c>
      <c r="F126" s="114"/>
      <c r="G126" s="35" t="s">
        <v>14</v>
      </c>
      <c r="H126" s="35" t="s">
        <v>1</v>
      </c>
      <c r="I126" s="36" t="s">
        <v>78</v>
      </c>
      <c r="J126" s="76" t="s">
        <v>164</v>
      </c>
      <c r="K126" s="53">
        <v>372.6</v>
      </c>
    </row>
    <row r="127" spans="1:11" s="60" customFormat="1" ht="31.5" x14ac:dyDescent="0.25">
      <c r="A127" s="75">
        <v>113</v>
      </c>
      <c r="B127" s="74" t="s">
        <v>2</v>
      </c>
      <c r="C127" s="35" t="s">
        <v>23</v>
      </c>
      <c r="D127" s="35" t="s">
        <v>82</v>
      </c>
      <c r="E127" s="113" t="s">
        <v>83</v>
      </c>
      <c r="F127" s="114"/>
      <c r="G127" s="35" t="s">
        <v>14</v>
      </c>
      <c r="H127" s="35" t="s">
        <v>1</v>
      </c>
      <c r="I127" s="36" t="s">
        <v>78</v>
      </c>
      <c r="J127" s="51" t="s">
        <v>84</v>
      </c>
      <c r="K127" s="12">
        <v>19047.400000000001</v>
      </c>
    </row>
    <row r="128" spans="1:11" s="60" customFormat="1" ht="94.5" x14ac:dyDescent="0.25">
      <c r="A128" s="58">
        <v>114</v>
      </c>
      <c r="B128" s="57" t="s">
        <v>2</v>
      </c>
      <c r="C128" s="35" t="s">
        <v>23</v>
      </c>
      <c r="D128" s="35" t="s">
        <v>101</v>
      </c>
      <c r="E128" s="113" t="s">
        <v>4</v>
      </c>
      <c r="F128" s="114"/>
      <c r="G128" s="35" t="s">
        <v>14</v>
      </c>
      <c r="H128" s="35" t="s">
        <v>1</v>
      </c>
      <c r="I128" s="36" t="s">
        <v>78</v>
      </c>
      <c r="J128" s="51" t="s">
        <v>102</v>
      </c>
      <c r="K128" s="13">
        <f>K129</f>
        <v>4407</v>
      </c>
    </row>
    <row r="129" spans="1:11" s="60" customFormat="1" ht="31.5" x14ac:dyDescent="0.25">
      <c r="A129" s="58">
        <v>115</v>
      </c>
      <c r="B129" s="57" t="s">
        <v>2</v>
      </c>
      <c r="C129" s="35" t="s">
        <v>23</v>
      </c>
      <c r="D129" s="35" t="s">
        <v>101</v>
      </c>
      <c r="E129" s="113" t="s">
        <v>52</v>
      </c>
      <c r="F129" s="114"/>
      <c r="G129" s="35" t="s">
        <v>14</v>
      </c>
      <c r="H129" s="35" t="s">
        <v>1</v>
      </c>
      <c r="I129" s="36" t="s">
        <v>78</v>
      </c>
      <c r="J129" s="37" t="s">
        <v>103</v>
      </c>
      <c r="K129" s="13">
        <v>4407</v>
      </c>
    </row>
    <row r="130" spans="1:11" s="60" customFormat="1" ht="47.25" x14ac:dyDescent="0.25">
      <c r="A130" s="58">
        <v>116</v>
      </c>
      <c r="B130" s="74" t="s">
        <v>2</v>
      </c>
      <c r="C130" s="35" t="s">
        <v>23</v>
      </c>
      <c r="D130" s="35" t="s">
        <v>104</v>
      </c>
      <c r="E130" s="113" t="s">
        <v>4</v>
      </c>
      <c r="F130" s="114"/>
      <c r="G130" s="35" t="s">
        <v>3</v>
      </c>
      <c r="H130" s="35" t="s">
        <v>1</v>
      </c>
      <c r="I130" s="36" t="s">
        <v>2</v>
      </c>
      <c r="J130" s="37" t="s">
        <v>105</v>
      </c>
      <c r="K130" s="13">
        <f>K131</f>
        <v>-11786</v>
      </c>
    </row>
    <row r="131" spans="1:11" s="60" customFormat="1" ht="63.75" thickBot="1" x14ac:dyDescent="0.3">
      <c r="A131" s="75">
        <v>117</v>
      </c>
      <c r="B131" s="77" t="s">
        <v>2</v>
      </c>
      <c r="C131" s="78" t="s">
        <v>23</v>
      </c>
      <c r="D131" s="78" t="s">
        <v>104</v>
      </c>
      <c r="E131" s="125" t="s">
        <v>4</v>
      </c>
      <c r="F131" s="126"/>
      <c r="G131" s="78" t="s">
        <v>14</v>
      </c>
      <c r="H131" s="78" t="s">
        <v>1</v>
      </c>
      <c r="I131" s="79" t="s">
        <v>78</v>
      </c>
      <c r="J131" s="80" t="s">
        <v>106</v>
      </c>
      <c r="K131" s="52">
        <v>-11786</v>
      </c>
    </row>
    <row r="132" spans="1:11" s="60" customFormat="1" ht="16.5" thickBot="1" x14ac:dyDescent="0.3">
      <c r="A132" s="81">
        <v>118</v>
      </c>
      <c r="B132" s="82"/>
      <c r="C132" s="83"/>
      <c r="D132" s="83"/>
      <c r="E132" s="127"/>
      <c r="F132" s="128"/>
      <c r="G132" s="83"/>
      <c r="H132" s="83"/>
      <c r="I132" s="84"/>
      <c r="J132" s="85" t="s">
        <v>44</v>
      </c>
      <c r="K132" s="86">
        <f>K15+K49</f>
        <v>2604131.1744499994</v>
      </c>
    </row>
    <row r="133" spans="1:11" s="60" customFormat="1" ht="15.75" x14ac:dyDescent="0.25">
      <c r="A133" s="87"/>
      <c r="B133" s="79"/>
      <c r="C133" s="79"/>
      <c r="D133" s="79"/>
      <c r="E133" s="79"/>
      <c r="F133" s="79"/>
      <c r="G133" s="79"/>
      <c r="H133" s="79"/>
      <c r="I133" s="79"/>
      <c r="J133" s="88"/>
      <c r="K133" s="89"/>
    </row>
    <row r="134" spans="1:11" s="60" customFormat="1" x14ac:dyDescent="0.2">
      <c r="I134" s="48"/>
      <c r="J134" s="90"/>
    </row>
    <row r="135" spans="1:11" s="60" customFormat="1" ht="18.75" x14ac:dyDescent="0.3">
      <c r="A135" s="130"/>
      <c r="B135" s="130"/>
      <c r="C135" s="130"/>
      <c r="D135" s="130"/>
      <c r="E135" s="130"/>
      <c r="F135" s="130"/>
      <c r="G135" s="130"/>
      <c r="H135" s="130"/>
      <c r="I135" s="48"/>
      <c r="J135" s="121"/>
      <c r="K135" s="121"/>
    </row>
    <row r="136" spans="1:11" s="60" customFormat="1" ht="18.75" x14ac:dyDescent="0.3">
      <c r="A136" s="91"/>
      <c r="B136" s="91"/>
      <c r="C136" s="91"/>
      <c r="D136" s="91"/>
      <c r="E136" s="91"/>
      <c r="F136" s="91"/>
      <c r="G136" s="91"/>
      <c r="H136" s="92"/>
      <c r="I136" s="48"/>
      <c r="J136" s="121"/>
      <c r="K136" s="121"/>
    </row>
    <row r="137" spans="1:11" s="60" customFormat="1" ht="18.75" x14ac:dyDescent="0.3">
      <c r="A137" s="91"/>
      <c r="B137" s="91"/>
      <c r="C137" s="91"/>
      <c r="D137" s="91"/>
      <c r="E137" s="91"/>
      <c r="F137" s="91"/>
      <c r="G137" s="91"/>
      <c r="H137" s="92"/>
      <c r="I137" s="48"/>
      <c r="J137" s="121"/>
      <c r="K137" s="121"/>
    </row>
    <row r="138" spans="1:11" ht="18.75" x14ac:dyDescent="0.3">
      <c r="A138" s="131"/>
      <c r="B138" s="131"/>
      <c r="C138" s="131"/>
      <c r="D138" s="131"/>
      <c r="E138" s="131"/>
      <c r="F138" s="131"/>
      <c r="G138" s="131"/>
      <c r="H138" s="131"/>
      <c r="I138" s="131"/>
      <c r="J138" s="129"/>
      <c r="K138" s="129"/>
    </row>
  </sheetData>
  <mergeCells count="86">
    <mergeCell ref="J1:K1"/>
    <mergeCell ref="E46:F46"/>
    <mergeCell ref="E49:F49"/>
    <mergeCell ref="E50:F50"/>
    <mergeCell ref="E51:F51"/>
    <mergeCell ref="E47:F47"/>
    <mergeCell ref="E48:F48"/>
    <mergeCell ref="E33:F33"/>
    <mergeCell ref="E45:F45"/>
    <mergeCell ref="E44:F44"/>
    <mergeCell ref="E41:F41"/>
    <mergeCell ref="E34:F34"/>
    <mergeCell ref="E39:F39"/>
    <mergeCell ref="E36:F36"/>
    <mergeCell ref="J137:K137"/>
    <mergeCell ref="J138:K138"/>
    <mergeCell ref="A135:H135"/>
    <mergeCell ref="A138:I138"/>
    <mergeCell ref="E69:F69"/>
    <mergeCell ref="E126:F126"/>
    <mergeCell ref="E94:F94"/>
    <mergeCell ref="E70:F70"/>
    <mergeCell ref="E71:F71"/>
    <mergeCell ref="E93:F93"/>
    <mergeCell ref="E111:F111"/>
    <mergeCell ref="E105:F105"/>
    <mergeCell ref="E95:F95"/>
    <mergeCell ref="E54:F54"/>
    <mergeCell ref="E38:F38"/>
    <mergeCell ref="E40:F40"/>
    <mergeCell ref="E37:F37"/>
    <mergeCell ref="E42:F42"/>
    <mergeCell ref="E125:F125"/>
    <mergeCell ref="E128:F128"/>
    <mergeCell ref="E53:F53"/>
    <mergeCell ref="E55:F55"/>
    <mergeCell ref="E43:F43"/>
    <mergeCell ref="E115:F115"/>
    <mergeCell ref="E52:F52"/>
    <mergeCell ref="E56:F56"/>
    <mergeCell ref="E59:F59"/>
    <mergeCell ref="E66:F66"/>
    <mergeCell ref="E58:F58"/>
    <mergeCell ref="J135:K135"/>
    <mergeCell ref="E130:F130"/>
    <mergeCell ref="E131:F131"/>
    <mergeCell ref="E132:F132"/>
    <mergeCell ref="E109:F109"/>
    <mergeCell ref="E127:F127"/>
    <mergeCell ref="E108:F108"/>
    <mergeCell ref="E106:F106"/>
    <mergeCell ref="E129:F129"/>
    <mergeCell ref="J136:K136"/>
    <mergeCell ref="E57:F57"/>
    <mergeCell ref="E62:F62"/>
    <mergeCell ref="E107:F107"/>
    <mergeCell ref="E113:F113"/>
    <mergeCell ref="E114:F114"/>
    <mergeCell ref="E116:F116"/>
    <mergeCell ref="E117:F117"/>
    <mergeCell ref="J3:K3"/>
    <mergeCell ref="J4:K4"/>
    <mergeCell ref="J5:K5"/>
    <mergeCell ref="B13:I13"/>
    <mergeCell ref="A8:K10"/>
    <mergeCell ref="A7:K7"/>
    <mergeCell ref="E28:F28"/>
    <mergeCell ref="E35:F35"/>
    <mergeCell ref="E17:F17"/>
    <mergeCell ref="E18:F18"/>
    <mergeCell ref="E21:F21"/>
    <mergeCell ref="E23:F23"/>
    <mergeCell ref="E31:F31"/>
    <mergeCell ref="E30:F30"/>
    <mergeCell ref="E19:F19"/>
    <mergeCell ref="E20:F20"/>
    <mergeCell ref="E24:F24"/>
    <mergeCell ref="E29:F29"/>
    <mergeCell ref="E26:F26"/>
    <mergeCell ref="E32:F32"/>
    <mergeCell ref="E27:F27"/>
    <mergeCell ref="E25:F25"/>
    <mergeCell ref="E22:F22"/>
    <mergeCell ref="B14:I14"/>
    <mergeCell ref="E16:F16"/>
    <mergeCell ref="E15:F15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7"/>
  <sheetViews>
    <sheetView workbookViewId="0">
      <selection activeCell="B26" sqref="B26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40"/>
      <c r="B3" s="40">
        <v>288513</v>
      </c>
      <c r="C3" s="40">
        <v>305985</v>
      </c>
      <c r="D3" s="40">
        <f>C3-B3</f>
        <v>17472</v>
      </c>
      <c r="E3" s="40">
        <f>C3/B3*100</f>
        <v>106.05587963107381</v>
      </c>
      <c r="F3" s="40"/>
      <c r="G3" s="40"/>
      <c r="H3" s="39"/>
    </row>
    <row r="4" spans="1:8" ht="18.75" x14ac:dyDescent="0.2">
      <c r="A4" s="40"/>
      <c r="B4" s="40">
        <v>24722</v>
      </c>
      <c r="C4" s="40">
        <v>51576.7</v>
      </c>
      <c r="D4" s="40">
        <f t="shared" ref="D4:D16" si="0">C4-B4</f>
        <v>26854.699999999997</v>
      </c>
      <c r="E4" s="40">
        <f t="shared" ref="E4:E17" si="1">C4/B4*100</f>
        <v>208.62672922902678</v>
      </c>
      <c r="F4" s="40"/>
      <c r="G4" s="40"/>
      <c r="H4" s="39"/>
    </row>
    <row r="5" spans="1:8" ht="18.75" x14ac:dyDescent="0.2">
      <c r="A5" s="40"/>
      <c r="B5" s="40">
        <v>1970</v>
      </c>
      <c r="C5" s="40">
        <v>8400</v>
      </c>
      <c r="D5" s="40">
        <f t="shared" si="0"/>
        <v>6430</v>
      </c>
      <c r="E5" s="40">
        <f t="shared" si="1"/>
        <v>426.39593908629445</v>
      </c>
      <c r="F5" s="40"/>
      <c r="G5" s="40"/>
      <c r="H5" s="39"/>
    </row>
    <row r="6" spans="1:8" ht="18.75" x14ac:dyDescent="0.2">
      <c r="A6" s="40"/>
      <c r="B6" s="40">
        <v>6250</v>
      </c>
      <c r="C6" s="40">
        <v>4300</v>
      </c>
      <c r="D6" s="40">
        <f t="shared" si="0"/>
        <v>-1950</v>
      </c>
      <c r="E6" s="40">
        <f t="shared" si="1"/>
        <v>68.8</v>
      </c>
      <c r="F6" s="40"/>
      <c r="G6" s="40"/>
      <c r="H6" s="39"/>
    </row>
    <row r="7" spans="1:8" ht="18.75" x14ac:dyDescent="0.2">
      <c r="A7" s="40"/>
      <c r="B7" s="40">
        <v>1200</v>
      </c>
      <c r="C7" s="40">
        <v>2800</v>
      </c>
      <c r="D7" s="40">
        <f t="shared" si="0"/>
        <v>1600</v>
      </c>
      <c r="E7" s="40">
        <f t="shared" si="1"/>
        <v>233.33333333333334</v>
      </c>
      <c r="F7" s="40"/>
      <c r="G7" s="40"/>
      <c r="H7" s="39"/>
    </row>
    <row r="8" spans="1:8" ht="18.75" x14ac:dyDescent="0.2">
      <c r="A8" s="40"/>
      <c r="B8" s="40">
        <v>300</v>
      </c>
      <c r="C8" s="40">
        <v>202</v>
      </c>
      <c r="D8" s="40">
        <f t="shared" si="0"/>
        <v>-98</v>
      </c>
      <c r="E8" s="40">
        <f t="shared" si="1"/>
        <v>67.333333333333329</v>
      </c>
      <c r="F8" s="40"/>
      <c r="G8" s="40"/>
      <c r="H8" s="39"/>
    </row>
    <row r="9" spans="1:8" ht="18.75" x14ac:dyDescent="0.2">
      <c r="A9" s="40"/>
      <c r="B9" s="40">
        <v>3600</v>
      </c>
      <c r="C9" s="40">
        <v>6100</v>
      </c>
      <c r="D9" s="40">
        <f t="shared" si="0"/>
        <v>2500</v>
      </c>
      <c r="E9" s="40">
        <f t="shared" si="1"/>
        <v>169.44444444444443</v>
      </c>
      <c r="F9" s="40"/>
      <c r="G9" s="40"/>
      <c r="H9" s="39"/>
    </row>
    <row r="10" spans="1:8" ht="18.75" x14ac:dyDescent="0.2">
      <c r="A10" s="40"/>
      <c r="B10" s="40">
        <v>25216</v>
      </c>
      <c r="C10" s="40">
        <v>23050</v>
      </c>
      <c r="D10" s="40">
        <f t="shared" si="0"/>
        <v>-2166</v>
      </c>
      <c r="E10" s="40">
        <f t="shared" si="1"/>
        <v>91.410215736040612</v>
      </c>
      <c r="F10" s="40"/>
      <c r="G10" s="40"/>
      <c r="H10" s="39"/>
    </row>
    <row r="11" spans="1:8" ht="18.75" x14ac:dyDescent="0.2">
      <c r="A11" s="40"/>
      <c r="B11" s="40">
        <v>10355</v>
      </c>
      <c r="C11" s="40">
        <v>9554</v>
      </c>
      <c r="D11" s="40">
        <f t="shared" si="0"/>
        <v>-801</v>
      </c>
      <c r="E11" s="40">
        <f t="shared" si="1"/>
        <v>92.264606470304201</v>
      </c>
      <c r="F11" s="40"/>
      <c r="G11" s="40"/>
      <c r="H11" s="39"/>
    </row>
    <row r="12" spans="1:8" ht="18.75" x14ac:dyDescent="0.2">
      <c r="A12" s="40"/>
      <c r="B12" s="40">
        <v>10</v>
      </c>
      <c r="C12" s="40">
        <v>14</v>
      </c>
      <c r="D12" s="40">
        <f t="shared" si="0"/>
        <v>4</v>
      </c>
      <c r="E12" s="40">
        <f t="shared" si="1"/>
        <v>140</v>
      </c>
      <c r="F12" s="40"/>
      <c r="G12" s="40"/>
      <c r="H12" s="39"/>
    </row>
    <row r="13" spans="1:8" ht="18.75" x14ac:dyDescent="0.2">
      <c r="A13" s="40"/>
      <c r="B13" s="40">
        <v>347</v>
      </c>
      <c r="C13" s="40">
        <v>801</v>
      </c>
      <c r="D13" s="40">
        <f t="shared" si="0"/>
        <v>454</v>
      </c>
      <c r="E13" s="40">
        <f t="shared" si="1"/>
        <v>230.835734870317</v>
      </c>
      <c r="F13" s="40"/>
      <c r="G13" s="40"/>
      <c r="H13" s="39"/>
    </row>
    <row r="14" spans="1:8" ht="18.75" x14ac:dyDescent="0.2">
      <c r="A14" s="40"/>
      <c r="B14" s="40">
        <v>18571.2</v>
      </c>
      <c r="C14" s="40">
        <v>12351.7</v>
      </c>
      <c r="D14" s="40">
        <f t="shared" si="0"/>
        <v>-6219.5</v>
      </c>
      <c r="E14" s="40">
        <f t="shared" si="1"/>
        <v>66.509972430429912</v>
      </c>
      <c r="F14" s="40"/>
      <c r="G14" s="40"/>
      <c r="H14" s="39"/>
    </row>
    <row r="15" spans="1:8" ht="18.75" x14ac:dyDescent="0.2">
      <c r="A15" s="40"/>
      <c r="B15" s="40">
        <v>3883.9</v>
      </c>
      <c r="C15" s="40">
        <v>920.8</v>
      </c>
      <c r="D15" s="40">
        <f t="shared" si="0"/>
        <v>-2963.1000000000004</v>
      </c>
      <c r="E15" s="40">
        <f t="shared" si="1"/>
        <v>23.70812842761142</v>
      </c>
      <c r="F15" s="40"/>
      <c r="G15" s="40"/>
      <c r="H15" s="39"/>
    </row>
    <row r="16" spans="1:8" ht="18.75" x14ac:dyDescent="0.2">
      <c r="A16" s="40"/>
      <c r="B16" s="40">
        <v>667.7</v>
      </c>
      <c r="C16" s="40">
        <v>373.2</v>
      </c>
      <c r="D16" s="40">
        <f t="shared" si="0"/>
        <v>-294.50000000000006</v>
      </c>
      <c r="E16" s="40">
        <f t="shared" si="1"/>
        <v>55.893365283810091</v>
      </c>
      <c r="F16" s="40"/>
      <c r="G16" s="40"/>
      <c r="H16" s="39"/>
    </row>
    <row r="17" spans="1:8" s="43" customFormat="1" ht="18.75" x14ac:dyDescent="0.2">
      <c r="A17" s="41"/>
      <c r="B17" s="41">
        <f>SUM(B3:B16)</f>
        <v>385605.80000000005</v>
      </c>
      <c r="C17" s="41">
        <f>SUM(C3:C16)</f>
        <v>426428.4</v>
      </c>
      <c r="D17" s="41">
        <f>SUM(D3:D16)</f>
        <v>40822.6</v>
      </c>
      <c r="E17" s="41">
        <f t="shared" si="1"/>
        <v>110.58661462042323</v>
      </c>
      <c r="F17" s="41"/>
      <c r="G17" s="41"/>
      <c r="H17" s="42"/>
    </row>
    <row r="18" spans="1:8" ht="18.75" x14ac:dyDescent="0.2">
      <c r="A18" s="40"/>
      <c r="B18" s="40"/>
      <c r="C18" s="40"/>
      <c r="D18" s="40"/>
      <c r="E18" s="40"/>
      <c r="F18" s="40"/>
      <c r="G18" s="40"/>
      <c r="H18" s="39"/>
    </row>
    <row r="19" spans="1:8" ht="18.75" x14ac:dyDescent="0.2">
      <c r="A19" s="40"/>
      <c r="B19" s="40"/>
      <c r="C19" s="40"/>
      <c r="D19" s="40"/>
      <c r="E19" s="40"/>
      <c r="F19" s="40"/>
      <c r="G19" s="40"/>
      <c r="H19" s="39"/>
    </row>
    <row r="20" spans="1:8" ht="18.75" x14ac:dyDescent="0.2">
      <c r="A20" s="40"/>
      <c r="B20" s="40"/>
      <c r="C20" s="40"/>
      <c r="D20" s="40"/>
      <c r="E20" s="40"/>
      <c r="F20" s="40"/>
      <c r="G20" s="40"/>
      <c r="H20" s="39"/>
    </row>
    <row r="21" spans="1:8" ht="18.75" x14ac:dyDescent="0.2">
      <c r="A21" s="40"/>
      <c r="B21" s="40"/>
      <c r="C21" s="40"/>
      <c r="D21" s="40"/>
      <c r="E21" s="40"/>
      <c r="F21" s="40"/>
      <c r="G21" s="40"/>
      <c r="H21" s="39"/>
    </row>
    <row r="22" spans="1:8" ht="18.75" x14ac:dyDescent="0.2">
      <c r="A22" s="40"/>
      <c r="B22" s="40"/>
      <c r="C22" s="40"/>
      <c r="D22" s="40"/>
      <c r="E22" s="40"/>
      <c r="F22" s="40"/>
      <c r="G22" s="40"/>
      <c r="H22" s="39"/>
    </row>
    <row r="23" spans="1:8" ht="18.75" x14ac:dyDescent="0.2">
      <c r="A23" s="40"/>
      <c r="B23" s="40"/>
      <c r="C23" s="40"/>
      <c r="D23" s="40"/>
      <c r="E23" s="40"/>
      <c r="F23" s="40"/>
      <c r="G23" s="40"/>
      <c r="H23" s="39"/>
    </row>
    <row r="24" spans="1:8" ht="18.75" x14ac:dyDescent="0.2">
      <c r="A24" s="39"/>
      <c r="B24" s="39"/>
      <c r="C24" s="39"/>
      <c r="D24" s="39"/>
      <c r="E24" s="39"/>
      <c r="F24" s="39"/>
      <c r="G24" s="39"/>
      <c r="H24" s="39"/>
    </row>
    <row r="25" spans="1:8" ht="18.75" x14ac:dyDescent="0.2">
      <c r="A25" s="39"/>
      <c r="B25" s="39"/>
      <c r="C25" s="39"/>
      <c r="D25" s="39"/>
      <c r="E25" s="39"/>
      <c r="F25" s="39"/>
      <c r="G25" s="39"/>
      <c r="H25" s="39"/>
    </row>
    <row r="26" spans="1:8" ht="18.75" x14ac:dyDescent="0.2">
      <c r="A26" s="39"/>
      <c r="B26" s="39"/>
      <c r="C26" s="39"/>
      <c r="D26" s="39"/>
      <c r="E26" s="39"/>
      <c r="F26" s="39"/>
      <c r="G26" s="39"/>
      <c r="H26" s="39"/>
    </row>
    <row r="27" spans="1:8" ht="18.75" x14ac:dyDescent="0.2">
      <c r="A27" s="39"/>
      <c r="B27" s="39"/>
      <c r="C27" s="39"/>
      <c r="D27" s="39"/>
      <c r="E27" s="39"/>
      <c r="F27" s="39"/>
      <c r="G27" s="39"/>
      <c r="H27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2024-12-25T08:31:22Z</cp:lastPrinted>
  <dcterms:created xsi:type="dcterms:W3CDTF">2004-11-29T04:51:36Z</dcterms:created>
  <dcterms:modified xsi:type="dcterms:W3CDTF">2024-12-25T08:31:26Z</dcterms:modified>
</cp:coreProperties>
</file>